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Serwer1\serwer\Aktualne projekty\OLA\Grudziądz\Zielnowo-Fijewo 3262\przekroje Zielnowo - Fijewo\3  Zielnowo - Fijewo\"/>
    </mc:Choice>
  </mc:AlternateContent>
  <bookViews>
    <workbookView xWindow="0" yWindow="0" windowWidth="16380" windowHeight="8190" tabRatio="477"/>
  </bookViews>
  <sheets>
    <sheet name="odcinek 1" sheetId="2" r:id="rId1"/>
    <sheet name="odcinek 2" sheetId="3" r:id="rId2"/>
  </sheets>
  <definedNames>
    <definedName name="__xlnm.Print_Titles">#REF!</definedName>
    <definedName name="__xlnm.Print_Titles_1">'odcinek 1'!$6:$9</definedName>
    <definedName name="_xlnm.Print_Titles" localSheetId="0">'odcinek 1'!$6:$9</definedName>
    <definedName name="_xlnm.Print_Titles" localSheetId="1">'odcinek 2'!$6:$9</definedName>
  </definedNames>
  <calcPr calcId="152511"/>
</workbook>
</file>

<file path=xl/calcChain.xml><?xml version="1.0" encoding="utf-8"?>
<calcChain xmlns="http://schemas.openxmlformats.org/spreadsheetml/2006/main">
  <c r="F63" i="3" l="1"/>
  <c r="G63" i="3" s="1"/>
  <c r="F65" i="3"/>
  <c r="G65" i="3" s="1"/>
  <c r="F67" i="3"/>
  <c r="G67" i="3" s="1"/>
  <c r="F69" i="3"/>
  <c r="G69" i="3" s="1"/>
  <c r="F71" i="3"/>
  <c r="G71" i="3" s="1"/>
  <c r="F73" i="3"/>
  <c r="G73" i="3" s="1"/>
  <c r="F75" i="3"/>
  <c r="G75" i="3" s="1"/>
  <c r="F77" i="3"/>
  <c r="G77" i="3" s="1"/>
  <c r="F79" i="3"/>
  <c r="G79" i="3" s="1"/>
  <c r="F81" i="3"/>
  <c r="G81" i="3" s="1"/>
  <c r="F83" i="3"/>
  <c r="G83" i="3" s="1"/>
  <c r="F85" i="3"/>
  <c r="G85" i="3" s="1"/>
  <c r="F87" i="3"/>
  <c r="G87" i="3" s="1"/>
  <c r="F89" i="3"/>
  <c r="G89" i="3" s="1"/>
  <c r="F91" i="3"/>
  <c r="G91" i="3" s="1"/>
  <c r="F93" i="3"/>
  <c r="G93" i="3" s="1"/>
  <c r="F95" i="3"/>
  <c r="G95" i="3" s="1"/>
  <c r="F97" i="3"/>
  <c r="G97" i="3" s="1"/>
  <c r="F99" i="3"/>
  <c r="G99" i="3" s="1"/>
  <c r="F23" i="3"/>
  <c r="H23" i="3" s="1"/>
  <c r="F21" i="3"/>
  <c r="H21" i="3" s="1"/>
  <c r="F19" i="3"/>
  <c r="H19" i="3" s="1"/>
  <c r="F15" i="3"/>
  <c r="H15" i="3" s="1"/>
  <c r="F17" i="3"/>
  <c r="H17" i="3" s="1"/>
  <c r="F61" i="3"/>
  <c r="G61" i="3" s="1"/>
  <c r="F59" i="3"/>
  <c r="G59" i="3" s="1"/>
  <c r="F57" i="3"/>
  <c r="H57" i="3" s="1"/>
  <c r="F55" i="3"/>
  <c r="H55" i="3" s="1"/>
  <c r="F53" i="3"/>
  <c r="H53" i="3" s="1"/>
  <c r="F51" i="3"/>
  <c r="H51" i="3" s="1"/>
  <c r="F49" i="3"/>
  <c r="H49" i="3" s="1"/>
  <c r="F47" i="3"/>
  <c r="H47" i="3" s="1"/>
  <c r="F45" i="3"/>
  <c r="H45" i="3" s="1"/>
  <c r="F43" i="3"/>
  <c r="H43" i="3" s="1"/>
  <c r="F41" i="3"/>
  <c r="H41" i="3" s="1"/>
  <c r="F39" i="3"/>
  <c r="H39" i="3" s="1"/>
  <c r="F37" i="3"/>
  <c r="H37" i="3" s="1"/>
  <c r="F35" i="3"/>
  <c r="H35" i="3" s="1"/>
  <c r="F33" i="3"/>
  <c r="H33" i="3" s="1"/>
  <c r="F31" i="3"/>
  <c r="H31" i="3" s="1"/>
  <c r="F29" i="3"/>
  <c r="H29" i="3" s="1"/>
  <c r="F27" i="3"/>
  <c r="H27" i="3" s="1"/>
  <c r="F25" i="3"/>
  <c r="H25" i="3" s="1"/>
  <c r="F13" i="3"/>
  <c r="H13" i="3" s="1"/>
  <c r="F11" i="3"/>
  <c r="H11" i="3" s="1"/>
  <c r="G15" i="3" l="1"/>
  <c r="G25" i="3"/>
  <c r="G33" i="3"/>
  <c r="G41" i="3"/>
  <c r="G49" i="3"/>
  <c r="G57" i="3"/>
  <c r="H95" i="3"/>
  <c r="H87" i="3"/>
  <c r="H79" i="3"/>
  <c r="H71" i="3"/>
  <c r="H63" i="3"/>
  <c r="G11" i="3"/>
  <c r="G21" i="3"/>
  <c r="G29" i="3"/>
  <c r="G37" i="3"/>
  <c r="G45" i="3"/>
  <c r="G53" i="3"/>
  <c r="H99" i="3"/>
  <c r="H91" i="3"/>
  <c r="H83" i="3"/>
  <c r="H75" i="3"/>
  <c r="H67" i="3"/>
  <c r="H61" i="3"/>
  <c r="G13" i="3"/>
  <c r="G17" i="3"/>
  <c r="G19" i="3"/>
  <c r="G23" i="3"/>
  <c r="G27" i="3"/>
  <c r="G31" i="3"/>
  <c r="G35" i="3"/>
  <c r="G39" i="3"/>
  <c r="G43" i="3"/>
  <c r="G47" i="3"/>
  <c r="G51" i="3"/>
  <c r="G55" i="3"/>
  <c r="H97" i="3"/>
  <c r="H93" i="3"/>
  <c r="H89" i="3"/>
  <c r="H85" i="3"/>
  <c r="H81" i="3"/>
  <c r="H77" i="3"/>
  <c r="H73" i="3"/>
  <c r="H69" i="3"/>
  <c r="H65" i="3"/>
  <c r="H59" i="3"/>
  <c r="H101" i="3"/>
  <c r="F17" i="2"/>
  <c r="H17" i="2" s="1"/>
  <c r="F19" i="2"/>
  <c r="H19" i="2" s="1"/>
  <c r="F21" i="2"/>
  <c r="H21" i="2" s="1"/>
  <c r="F23" i="2"/>
  <c r="H23" i="2" s="1"/>
  <c r="F25" i="2"/>
  <c r="H25" i="2" s="1"/>
  <c r="F27" i="2"/>
  <c r="H27" i="2" s="1"/>
  <c r="F29" i="2"/>
  <c r="H29" i="2" s="1"/>
  <c r="F31" i="2"/>
  <c r="H31" i="2" s="1"/>
  <c r="F33" i="2"/>
  <c r="H33" i="2" s="1"/>
  <c r="F35" i="2"/>
  <c r="H35" i="2" s="1"/>
  <c r="F37" i="2"/>
  <c r="H37" i="2" s="1"/>
  <c r="F39" i="2"/>
  <c r="H39" i="2" s="1"/>
  <c r="F41" i="2"/>
  <c r="H41" i="2" s="1"/>
  <c r="F43" i="2"/>
  <c r="H43" i="2" s="1"/>
  <c r="F45" i="2"/>
  <c r="H45" i="2" s="1"/>
  <c r="F47" i="2"/>
  <c r="H47" i="2" s="1"/>
  <c r="F49" i="2"/>
  <c r="H49" i="2" s="1"/>
  <c r="F51" i="2"/>
  <c r="H51" i="2" s="1"/>
  <c r="F11" i="2"/>
  <c r="F13" i="2"/>
  <c r="F15" i="2"/>
  <c r="G21" i="2"/>
  <c r="G29" i="2"/>
  <c r="G101" i="3" l="1"/>
  <c r="G23" i="2"/>
  <c r="G31" i="2"/>
  <c r="G45" i="2"/>
  <c r="G51" i="2"/>
  <c r="G43" i="2"/>
  <c r="G41" i="2"/>
  <c r="G37" i="2"/>
  <c r="G33" i="2"/>
  <c r="G27" i="2"/>
  <c r="G19" i="2"/>
  <c r="G25" i="2"/>
  <c r="G35" i="2"/>
  <c r="G49" i="2"/>
  <c r="G17" i="2"/>
  <c r="G47" i="2"/>
  <c r="G39" i="2"/>
  <c r="G15" i="2"/>
  <c r="H15" i="2"/>
  <c r="G11" i="2"/>
  <c r="H11" i="2"/>
  <c r="G13" i="2"/>
  <c r="H13" i="2"/>
  <c r="G53" i="2" l="1"/>
  <c r="H53" i="2"/>
</calcChain>
</file>

<file path=xl/sharedStrings.xml><?xml version="1.0" encoding="utf-8"?>
<sst xmlns="http://schemas.openxmlformats.org/spreadsheetml/2006/main" count="100" uniqueCount="16">
  <si>
    <t>Pikietaż</t>
  </si>
  <si>
    <t>Powierzchnia</t>
  </si>
  <si>
    <t xml:space="preserve">Odległość </t>
  </si>
  <si>
    <t>Objętość</t>
  </si>
  <si>
    <r>
      <t>m</t>
    </r>
    <r>
      <rPr>
        <vertAlign val="superscript"/>
        <sz val="11"/>
        <color indexed="8"/>
        <rFont val="Czcionka tekstu podstawowego"/>
        <charset val="238"/>
      </rPr>
      <t>2</t>
    </r>
  </si>
  <si>
    <t>m</t>
  </si>
  <si>
    <r>
      <t>m</t>
    </r>
    <r>
      <rPr>
        <vertAlign val="superscript"/>
        <sz val="11"/>
        <color indexed="8"/>
        <rFont val="Czcionka tekstu podstawowego"/>
        <charset val="238"/>
      </rPr>
      <t>3</t>
    </r>
  </si>
  <si>
    <t>+</t>
  </si>
  <si>
    <t>Suma</t>
  </si>
  <si>
    <t>Warstwa profilowa</t>
  </si>
  <si>
    <t>Frezowanie</t>
  </si>
  <si>
    <t>Warstwa poziomująca</t>
  </si>
  <si>
    <t>Tablica 2.1</t>
  </si>
  <si>
    <t>Tablica 2.2</t>
  </si>
  <si>
    <t>ETAP II
  km: 2+900,00 - 5+130,39</t>
  </si>
  <si>
    <t>ETAP I
  km:1+897,40 - 2+900,00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</si>
</sst>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.00&quot;  &quot;"/>
  </numFmts>
  <fonts count="5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1"/>
      <color indexed="8"/>
      <name val="Czcionka tekstu podstawowego"/>
      <charset val="238"/>
    </font>
    <font>
      <vertAlign val="superscript"/>
      <sz val="11"/>
      <color indexed="8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medium">
        <color indexed="8"/>
      </top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double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" fillId="0" borderId="3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1" fontId="3" fillId="0" borderId="13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/>
    </xf>
    <xf numFmtId="2" fontId="3" fillId="0" borderId="16" xfId="1" applyNumberFormat="1" applyFont="1" applyBorder="1" applyAlignment="1">
      <alignment horizontal="center" vertical="center"/>
    </xf>
    <xf numFmtId="1" fontId="3" fillId="0" borderId="7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2" fontId="3" fillId="0" borderId="17" xfId="1" applyNumberFormat="1" applyFont="1" applyBorder="1" applyAlignment="1">
      <alignment horizontal="center" vertical="center"/>
    </xf>
    <xf numFmtId="2" fontId="3" fillId="0" borderId="18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2" fontId="1" fillId="0" borderId="0" xfId="1" applyNumberFormat="1"/>
    <xf numFmtId="0" fontId="3" fillId="0" borderId="19" xfId="1" applyFont="1" applyBorder="1" applyAlignment="1">
      <alignment horizontal="center" vertical="center"/>
    </xf>
    <xf numFmtId="2" fontId="3" fillId="0" borderId="20" xfId="1" applyNumberFormat="1" applyFont="1" applyBorder="1" applyAlignment="1">
      <alignment horizontal="center" vertical="center"/>
    </xf>
    <xf numFmtId="2" fontId="3" fillId="0" borderId="21" xfId="1" applyNumberFormat="1" applyFont="1" applyBorder="1" applyAlignment="1">
      <alignment horizontal="center" vertical="center"/>
    </xf>
    <xf numFmtId="2" fontId="3" fillId="0" borderId="22" xfId="1" applyNumberFormat="1" applyFont="1" applyBorder="1" applyAlignment="1">
      <alignment horizontal="center" vertical="center"/>
    </xf>
    <xf numFmtId="2" fontId="3" fillId="0" borderId="23" xfId="1" applyNumberFormat="1" applyFont="1" applyBorder="1" applyAlignment="1">
      <alignment horizontal="center" vertical="center"/>
    </xf>
    <xf numFmtId="2" fontId="3" fillId="0" borderId="24" xfId="1" applyNumberFormat="1" applyFont="1" applyBorder="1" applyAlignment="1">
      <alignment horizontal="center" vertical="center"/>
    </xf>
    <xf numFmtId="2" fontId="3" fillId="0" borderId="25" xfId="1" applyNumberFormat="1" applyFont="1" applyBorder="1" applyAlignment="1">
      <alignment horizontal="center" vertical="center"/>
    </xf>
    <xf numFmtId="2" fontId="3" fillId="0" borderId="26" xfId="1" applyNumberFormat="1" applyFont="1" applyBorder="1" applyAlignment="1">
      <alignment horizontal="center" vertical="center"/>
    </xf>
    <xf numFmtId="2" fontId="3" fillId="0" borderId="27" xfId="1" applyNumberFormat="1" applyFont="1" applyBorder="1" applyAlignment="1">
      <alignment horizontal="center" vertical="center"/>
    </xf>
    <xf numFmtId="0" fontId="1" fillId="0" borderId="3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3" fillId="0" borderId="29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1" fillId="0" borderId="3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38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/>
    </xf>
    <xf numFmtId="0" fontId="2" fillId="0" borderId="40" xfId="1" applyFont="1" applyBorder="1" applyAlignment="1">
      <alignment horizontal="center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sqref="A1:A1048576"/>
    </sheetView>
  </sheetViews>
  <sheetFormatPr defaultColWidth="9.42578125" defaultRowHeight="14.25"/>
  <cols>
    <col min="1" max="1" width="3.7109375" style="1" customWidth="1"/>
    <col min="2" max="2" width="2.28515625" style="2" customWidth="1"/>
    <col min="3" max="3" width="9.7109375" style="1" bestFit="1" customWidth="1"/>
    <col min="4" max="4" width="14.28515625" style="1" customWidth="1"/>
    <col min="5" max="5" width="12.5703125" style="1" customWidth="1"/>
    <col min="6" max="6" width="11" style="1" customWidth="1"/>
    <col min="7" max="7" width="12.42578125" style="1" customWidth="1"/>
    <col min="8" max="8" width="11" style="1" customWidth="1"/>
    <col min="9" max="10" width="9.42578125" style="1"/>
    <col min="11" max="11" width="20.140625" style="1" customWidth="1"/>
    <col min="12" max="16384" width="9.42578125" style="1"/>
  </cols>
  <sheetData>
    <row r="1" spans="1:8" ht="15.75" thickBot="1">
      <c r="C1" s="34"/>
      <c r="D1" s="34"/>
      <c r="E1" s="34"/>
      <c r="F1" s="34"/>
      <c r="G1" s="34"/>
    </row>
    <row r="2" spans="1:8" ht="15.75" customHeight="1" thickTop="1">
      <c r="C2" s="40" t="s">
        <v>15</v>
      </c>
      <c r="D2" s="41"/>
      <c r="E2" s="41"/>
      <c r="F2" s="41"/>
      <c r="G2" s="42"/>
    </row>
    <row r="3" spans="1:8">
      <c r="C3" s="43"/>
      <c r="D3" s="44"/>
      <c r="E3" s="44"/>
      <c r="F3" s="44"/>
      <c r="G3" s="45"/>
    </row>
    <row r="4" spans="1:8" ht="15" thickBot="1">
      <c r="C4" s="46"/>
      <c r="D4" s="47"/>
      <c r="E4" s="47"/>
      <c r="F4" s="47"/>
      <c r="G4" s="48"/>
    </row>
    <row r="5" spans="1:8" ht="15.75" thickTop="1" thickBot="1">
      <c r="G5" s="35" t="s">
        <v>12</v>
      </c>
      <c r="H5" s="35"/>
    </row>
    <row r="6" spans="1:8" ht="16.5" thickTop="1" thickBot="1">
      <c r="A6" s="36" t="s">
        <v>0</v>
      </c>
      <c r="B6" s="36"/>
      <c r="C6" s="36"/>
      <c r="D6" s="38" t="s">
        <v>1</v>
      </c>
      <c r="E6" s="38"/>
      <c r="F6" s="5" t="s">
        <v>2</v>
      </c>
      <c r="G6" s="39" t="s">
        <v>3</v>
      </c>
      <c r="H6" s="39"/>
    </row>
    <row r="7" spans="1:8" ht="20.25" customHeight="1" thickTop="1" thickBot="1">
      <c r="A7" s="37"/>
      <c r="B7" s="37"/>
      <c r="C7" s="37"/>
      <c r="D7" s="49" t="s">
        <v>10</v>
      </c>
      <c r="E7" s="51" t="s">
        <v>11</v>
      </c>
      <c r="F7" s="53"/>
      <c r="G7" s="49" t="s">
        <v>10</v>
      </c>
      <c r="H7" s="51" t="s">
        <v>9</v>
      </c>
    </row>
    <row r="8" spans="1:8" ht="15.75" customHeight="1" thickTop="1" thickBot="1">
      <c r="A8" s="36"/>
      <c r="B8" s="36"/>
      <c r="C8" s="36"/>
      <c r="D8" s="50"/>
      <c r="E8" s="52"/>
      <c r="F8" s="54"/>
      <c r="G8" s="50"/>
      <c r="H8" s="52"/>
    </row>
    <row r="9" spans="1:8" ht="18" thickTop="1" thickBot="1">
      <c r="A9" s="36"/>
      <c r="B9" s="36"/>
      <c r="C9" s="36"/>
      <c r="D9" s="6" t="s">
        <v>4</v>
      </c>
      <c r="E9" s="7" t="s">
        <v>4</v>
      </c>
      <c r="F9" s="4" t="s">
        <v>5</v>
      </c>
      <c r="G9" s="8" t="s">
        <v>6</v>
      </c>
      <c r="H9" s="9" t="s">
        <v>6</v>
      </c>
    </row>
    <row r="10" spans="1:8" ht="15" thickTop="1">
      <c r="A10" s="10">
        <v>1</v>
      </c>
      <c r="B10" s="11" t="s">
        <v>7</v>
      </c>
      <c r="C10" s="12">
        <v>897.4</v>
      </c>
      <c r="D10" s="13">
        <v>0.5</v>
      </c>
      <c r="E10" s="14">
        <v>0</v>
      </c>
      <c r="F10" s="25"/>
      <c r="G10" s="29"/>
      <c r="H10" s="30"/>
    </row>
    <row r="11" spans="1:8">
      <c r="A11" s="15"/>
      <c r="B11" s="16"/>
      <c r="C11" s="17"/>
      <c r="D11" s="27"/>
      <c r="E11" s="28"/>
      <c r="F11" s="26">
        <f>IF(A10+A12=0,C12-C10,A12*1000+C12-A10*1000-C10)</f>
        <v>2.6000000000000227</v>
      </c>
      <c r="G11" s="18">
        <f>(D12+D10)/2*F11</f>
        <v>1.1830000000000103</v>
      </c>
      <c r="H11" s="19">
        <f>(E12+E10)/2*F11</f>
        <v>0</v>
      </c>
    </row>
    <row r="12" spans="1:8">
      <c r="A12" s="15">
        <v>1</v>
      </c>
      <c r="B12" s="16" t="s">
        <v>7</v>
      </c>
      <c r="C12" s="17">
        <v>900</v>
      </c>
      <c r="D12" s="18">
        <v>0.41</v>
      </c>
      <c r="E12" s="19">
        <v>0</v>
      </c>
      <c r="F12" s="26"/>
      <c r="G12" s="27"/>
      <c r="H12" s="28"/>
    </row>
    <row r="13" spans="1:8">
      <c r="A13" s="15"/>
      <c r="B13" s="16"/>
      <c r="C13" s="17"/>
      <c r="D13" s="27"/>
      <c r="E13" s="28"/>
      <c r="F13" s="26">
        <f>IF(A12+A14=0,C14-C12,A14*1000+C14-A12*1000-C12)</f>
        <v>50</v>
      </c>
      <c r="G13" s="18">
        <f>(D14+D12)/2*F13</f>
        <v>10.25</v>
      </c>
      <c r="H13" s="19">
        <f>(E14+E12)/2*F13</f>
        <v>0.5</v>
      </c>
    </row>
    <row r="14" spans="1:8">
      <c r="A14" s="15">
        <v>1</v>
      </c>
      <c r="B14" s="16" t="s">
        <v>7</v>
      </c>
      <c r="C14" s="17">
        <v>950</v>
      </c>
      <c r="D14" s="18">
        <v>0</v>
      </c>
      <c r="E14" s="19">
        <v>0.02</v>
      </c>
      <c r="F14" s="26"/>
      <c r="G14" s="27"/>
      <c r="H14" s="28"/>
    </row>
    <row r="15" spans="1:8">
      <c r="A15" s="15"/>
      <c r="B15" s="16"/>
      <c r="C15" s="17"/>
      <c r="D15" s="27"/>
      <c r="E15" s="28"/>
      <c r="F15" s="26">
        <f>IF(A14+A16=0,C16-C14,A16*1000+C16-A14*1000-C14)</f>
        <v>50</v>
      </c>
      <c r="G15" s="18">
        <f>(D16+D14)/2*F15</f>
        <v>4.75</v>
      </c>
      <c r="H15" s="19">
        <f>(E16+E14)/2*F15</f>
        <v>0.5</v>
      </c>
    </row>
    <row r="16" spans="1:8">
      <c r="A16" s="15">
        <v>2</v>
      </c>
      <c r="B16" s="16" t="s">
        <v>7</v>
      </c>
      <c r="C16" s="17">
        <v>0</v>
      </c>
      <c r="D16" s="18">
        <v>0.19</v>
      </c>
      <c r="E16" s="19">
        <v>0</v>
      </c>
      <c r="F16" s="26"/>
      <c r="G16" s="27"/>
      <c r="H16" s="28"/>
    </row>
    <row r="17" spans="1:15">
      <c r="A17" s="15"/>
      <c r="B17" s="16"/>
      <c r="C17" s="17"/>
      <c r="D17" s="27"/>
      <c r="E17" s="28"/>
      <c r="F17" s="26">
        <f>IF(A16+A18=0,C18-C16,A18*1000+C18-A16*1000-C16)</f>
        <v>50</v>
      </c>
      <c r="G17" s="18">
        <f>(D18+D16)/2*F17</f>
        <v>4.75</v>
      </c>
      <c r="H17" s="19">
        <f>(E18+E16)/2*F17</f>
        <v>6</v>
      </c>
    </row>
    <row r="18" spans="1:15">
      <c r="A18" s="15">
        <v>2</v>
      </c>
      <c r="B18" s="16" t="s">
        <v>7</v>
      </c>
      <c r="C18" s="17">
        <v>50</v>
      </c>
      <c r="D18" s="18">
        <v>0</v>
      </c>
      <c r="E18" s="19">
        <v>0.24</v>
      </c>
      <c r="F18" s="26"/>
      <c r="G18" s="27"/>
      <c r="H18" s="28"/>
    </row>
    <row r="19" spans="1:15">
      <c r="A19" s="15"/>
      <c r="B19" s="16"/>
      <c r="C19" s="17"/>
      <c r="D19" s="27"/>
      <c r="E19" s="28"/>
      <c r="F19" s="26">
        <f>IF(A18+A20=0,C20-C18,A20*1000+C20-A18*1000-C18)</f>
        <v>50</v>
      </c>
      <c r="G19" s="18">
        <f>(D20+D18)/2*F19</f>
        <v>2.75</v>
      </c>
      <c r="H19" s="19">
        <f>(E20+E18)/2*F19</f>
        <v>6</v>
      </c>
    </row>
    <row r="20" spans="1:15">
      <c r="A20" s="15">
        <v>2</v>
      </c>
      <c r="B20" s="16" t="s">
        <v>7</v>
      </c>
      <c r="C20" s="17">
        <v>100</v>
      </c>
      <c r="D20" s="18">
        <v>0.11</v>
      </c>
      <c r="E20" s="19">
        <v>0</v>
      </c>
      <c r="F20" s="26"/>
      <c r="G20" s="27"/>
      <c r="H20" s="28"/>
    </row>
    <row r="21" spans="1:15">
      <c r="A21" s="15"/>
      <c r="B21" s="16"/>
      <c r="C21" s="17"/>
      <c r="D21" s="27"/>
      <c r="E21" s="28"/>
      <c r="F21" s="26">
        <f>IF(A20+A22=0,C22-C20,A22*1000+C22-A20*1000-C20)</f>
        <v>50</v>
      </c>
      <c r="G21" s="18">
        <f>(D22+D20)/2*F21</f>
        <v>3.25</v>
      </c>
      <c r="H21" s="19">
        <f>(E22+E20)/2*F21</f>
        <v>1</v>
      </c>
    </row>
    <row r="22" spans="1:15">
      <c r="A22" s="15">
        <v>2</v>
      </c>
      <c r="B22" s="16" t="s">
        <v>7</v>
      </c>
      <c r="C22" s="17">
        <v>150</v>
      </c>
      <c r="D22" s="18">
        <v>0.02</v>
      </c>
      <c r="E22" s="19">
        <v>0.04</v>
      </c>
      <c r="F22" s="26"/>
      <c r="G22" s="27"/>
      <c r="H22" s="28"/>
    </row>
    <row r="23" spans="1:15">
      <c r="A23" s="15"/>
      <c r="B23" s="16"/>
      <c r="C23" s="17"/>
      <c r="D23" s="27"/>
      <c r="E23" s="28"/>
      <c r="F23" s="26">
        <f>IF(A22+A24=0,C24-C22,A24*1000+C24-A22*1000-C22)</f>
        <v>50</v>
      </c>
      <c r="G23" s="18">
        <f>(D24+D22)/2*F23</f>
        <v>0.75</v>
      </c>
      <c r="H23" s="19">
        <f>(E24+E22)/2*F23</f>
        <v>4.75</v>
      </c>
    </row>
    <row r="24" spans="1:15">
      <c r="A24" s="15">
        <v>2</v>
      </c>
      <c r="B24" s="16" t="s">
        <v>7</v>
      </c>
      <c r="C24" s="17">
        <v>200</v>
      </c>
      <c r="D24" s="18">
        <v>0.01</v>
      </c>
      <c r="E24" s="19">
        <v>0.15</v>
      </c>
      <c r="F24" s="26"/>
      <c r="G24" s="27"/>
      <c r="H24" s="28"/>
    </row>
    <row r="25" spans="1:15">
      <c r="A25" s="15"/>
      <c r="B25" s="16"/>
      <c r="C25" s="17"/>
      <c r="D25" s="27"/>
      <c r="E25" s="28"/>
      <c r="F25" s="26">
        <f>IF(A24+A26=0,C26-C24,A26*1000+C26-A24*1000-C24)</f>
        <v>50</v>
      </c>
      <c r="G25" s="18">
        <f>(D26+D24)/2*F25</f>
        <v>4.25</v>
      </c>
      <c r="H25" s="19">
        <f>(E26+E24)/2*F25</f>
        <v>3.75</v>
      </c>
    </row>
    <row r="26" spans="1:15">
      <c r="A26" s="15">
        <v>2</v>
      </c>
      <c r="B26" s="16" t="s">
        <v>7</v>
      </c>
      <c r="C26" s="17">
        <v>250</v>
      </c>
      <c r="D26" s="18">
        <v>0.16</v>
      </c>
      <c r="E26" s="19">
        <v>0</v>
      </c>
      <c r="F26" s="26"/>
      <c r="G26" s="27"/>
      <c r="H26" s="28"/>
    </row>
    <row r="27" spans="1:15">
      <c r="A27" s="20"/>
      <c r="B27" s="3"/>
      <c r="C27" s="17"/>
      <c r="D27" s="27"/>
      <c r="E27" s="28"/>
      <c r="F27" s="26">
        <f>IF(A26+A28=0,C28-C26,A28*1000+C28-A26*1000-C26)</f>
        <v>50</v>
      </c>
      <c r="G27" s="18">
        <f>(D28+D26)/2*F27</f>
        <v>4</v>
      </c>
      <c r="H27" s="19">
        <f>(E28+E26)/2*F27</f>
        <v>4.75</v>
      </c>
      <c r="N27" s="21"/>
    </row>
    <row r="28" spans="1:15">
      <c r="A28" s="20">
        <v>2</v>
      </c>
      <c r="B28" s="16" t="s">
        <v>7</v>
      </c>
      <c r="C28" s="17">
        <v>300</v>
      </c>
      <c r="D28" s="18">
        <v>0</v>
      </c>
      <c r="E28" s="19">
        <v>0.19</v>
      </c>
      <c r="F28" s="26"/>
      <c r="G28" s="27"/>
      <c r="H28" s="28"/>
      <c r="N28" s="21"/>
      <c r="O28" s="21"/>
    </row>
    <row r="29" spans="1:15">
      <c r="A29" s="20"/>
      <c r="B29" s="3"/>
      <c r="C29" s="17"/>
      <c r="D29" s="27"/>
      <c r="E29" s="28"/>
      <c r="F29" s="26">
        <f>IF(A28+A30=0,C30-C28,A30*1000+C30-A28*1000-C28)</f>
        <v>50</v>
      </c>
      <c r="G29" s="18">
        <f>(D30+D28)/2*F29</f>
        <v>0.75</v>
      </c>
      <c r="H29" s="19">
        <f>(E30+E28)/2*F29</f>
        <v>5</v>
      </c>
    </row>
    <row r="30" spans="1:15">
      <c r="A30" s="20">
        <v>2</v>
      </c>
      <c r="B30" s="16" t="s">
        <v>7</v>
      </c>
      <c r="C30" s="17">
        <v>350</v>
      </c>
      <c r="D30" s="18">
        <v>0.03</v>
      </c>
      <c r="E30" s="19">
        <v>0.01</v>
      </c>
      <c r="F30" s="26"/>
      <c r="G30" s="27"/>
      <c r="H30" s="28"/>
    </row>
    <row r="31" spans="1:15">
      <c r="A31" s="20"/>
      <c r="B31" s="3"/>
      <c r="C31" s="17"/>
      <c r="D31" s="27"/>
      <c r="E31" s="28"/>
      <c r="F31" s="26">
        <f>IF(A30+A32=0,C32-C30,A32*1000+C32-A30*1000-C30)</f>
        <v>50</v>
      </c>
      <c r="G31" s="18">
        <f>(D32+D30)/2*F31</f>
        <v>6</v>
      </c>
      <c r="H31" s="19">
        <f>(E32+E30)/2*F31</f>
        <v>0.25</v>
      </c>
    </row>
    <row r="32" spans="1:15">
      <c r="A32" s="20">
        <v>2</v>
      </c>
      <c r="B32" s="16" t="s">
        <v>7</v>
      </c>
      <c r="C32" s="17">
        <v>400</v>
      </c>
      <c r="D32" s="18">
        <v>0.21</v>
      </c>
      <c r="E32" s="19">
        <v>0</v>
      </c>
      <c r="F32" s="26"/>
      <c r="G32" s="27"/>
      <c r="H32" s="28"/>
    </row>
    <row r="33" spans="1:8">
      <c r="A33" s="20"/>
      <c r="B33" s="3"/>
      <c r="C33" s="17"/>
      <c r="D33" s="27"/>
      <c r="E33" s="28"/>
      <c r="F33" s="26">
        <f>IF(A32+A34=0,C34-C32,A34*1000+C34-A32*1000-C32)</f>
        <v>50</v>
      </c>
      <c r="G33" s="18">
        <f>(D34+D32)/2*F33</f>
        <v>8.2499999999999982</v>
      </c>
      <c r="H33" s="19">
        <f>(E34+E32)/2*F33</f>
        <v>0.25</v>
      </c>
    </row>
    <row r="34" spans="1:8">
      <c r="A34" s="20">
        <v>2</v>
      </c>
      <c r="B34" s="16" t="s">
        <v>7</v>
      </c>
      <c r="C34" s="17">
        <v>450</v>
      </c>
      <c r="D34" s="18">
        <v>0.12</v>
      </c>
      <c r="E34" s="19">
        <v>0.01</v>
      </c>
      <c r="F34" s="26"/>
      <c r="G34" s="27"/>
      <c r="H34" s="28"/>
    </row>
    <row r="35" spans="1:8">
      <c r="A35" s="20"/>
      <c r="B35" s="3"/>
      <c r="C35" s="17"/>
      <c r="D35" s="27"/>
      <c r="E35" s="28"/>
      <c r="F35" s="26">
        <f>IF(A34+A36=0,C36-C34,A36*1000+C36-A34*1000-C34)</f>
        <v>50</v>
      </c>
      <c r="G35" s="18">
        <f>(D36+D34)/2*F35</f>
        <v>3</v>
      </c>
      <c r="H35" s="19">
        <f>(E36+E34)/2*F35</f>
        <v>5</v>
      </c>
    </row>
    <row r="36" spans="1:8" ht="14.25" customHeight="1">
      <c r="A36" s="20">
        <v>2</v>
      </c>
      <c r="B36" s="16" t="s">
        <v>7</v>
      </c>
      <c r="C36" s="17">
        <v>500</v>
      </c>
      <c r="D36" s="18">
        <v>0</v>
      </c>
      <c r="E36" s="19">
        <v>0.19</v>
      </c>
      <c r="F36" s="26"/>
      <c r="G36" s="27"/>
      <c r="H36" s="28"/>
    </row>
    <row r="37" spans="1:8" ht="15" customHeight="1">
      <c r="A37" s="20"/>
      <c r="B37" s="3"/>
      <c r="C37" s="17"/>
      <c r="D37" s="27"/>
      <c r="E37" s="28"/>
      <c r="F37" s="26">
        <f>IF(A36+A38=0,C38-C36,A38*1000+C38-A36*1000-C36)</f>
        <v>50</v>
      </c>
      <c r="G37" s="18">
        <f>(D38+D36)/2*F37</f>
        <v>0.25</v>
      </c>
      <c r="H37" s="19">
        <f>(E38+E36)/2*F37</f>
        <v>9</v>
      </c>
    </row>
    <row r="38" spans="1:8">
      <c r="A38" s="15">
        <v>2</v>
      </c>
      <c r="B38" s="16" t="s">
        <v>7</v>
      </c>
      <c r="C38" s="17">
        <v>550</v>
      </c>
      <c r="D38" s="18">
        <v>0.01</v>
      </c>
      <c r="E38" s="19">
        <v>0.17</v>
      </c>
      <c r="F38" s="26"/>
      <c r="G38" s="27"/>
      <c r="H38" s="28"/>
    </row>
    <row r="39" spans="1:8">
      <c r="A39" s="15"/>
      <c r="B39" s="16"/>
      <c r="C39" s="17"/>
      <c r="D39" s="27"/>
      <c r="E39" s="28"/>
      <c r="F39" s="26">
        <f>IF(A38+A40=0,C40-C38,A40*1000+C40-A38*1000-C38)</f>
        <v>50</v>
      </c>
      <c r="G39" s="18">
        <f>(D40+D38)/2*F39</f>
        <v>1.25</v>
      </c>
      <c r="H39" s="19">
        <f>(E40+E38)/2*F39</f>
        <v>5.75</v>
      </c>
    </row>
    <row r="40" spans="1:8">
      <c r="A40" s="15">
        <v>2</v>
      </c>
      <c r="B40" s="16" t="s">
        <v>7</v>
      </c>
      <c r="C40" s="17">
        <v>600</v>
      </c>
      <c r="D40" s="18">
        <v>0.04</v>
      </c>
      <c r="E40" s="19">
        <v>0.06</v>
      </c>
      <c r="F40" s="26"/>
      <c r="G40" s="27"/>
      <c r="H40" s="28"/>
    </row>
    <row r="41" spans="1:8">
      <c r="A41" s="15"/>
      <c r="B41" s="16"/>
      <c r="C41" s="17"/>
      <c r="D41" s="27"/>
      <c r="E41" s="28"/>
      <c r="F41" s="26">
        <f>IF(A40+A42=0,C42-C40,A42*1000+C42-A40*1000-C40)</f>
        <v>50</v>
      </c>
      <c r="G41" s="18">
        <f>(D42+D40)/2*F41</f>
        <v>5.2500000000000009</v>
      </c>
      <c r="H41" s="19">
        <f>(E42+E40)/2*F41</f>
        <v>1.7499999999999998</v>
      </c>
    </row>
    <row r="42" spans="1:8">
      <c r="A42" s="15">
        <v>2</v>
      </c>
      <c r="B42" s="16" t="s">
        <v>7</v>
      </c>
      <c r="C42" s="17">
        <v>650</v>
      </c>
      <c r="D42" s="18">
        <v>0.17</v>
      </c>
      <c r="E42" s="19">
        <v>0.01</v>
      </c>
      <c r="F42" s="26"/>
      <c r="G42" s="27"/>
      <c r="H42" s="28"/>
    </row>
    <row r="43" spans="1:8">
      <c r="A43" s="15"/>
      <c r="B43" s="16"/>
      <c r="C43" s="17"/>
      <c r="D43" s="27"/>
      <c r="E43" s="28"/>
      <c r="F43" s="26">
        <f>IF(A42+A44=0,C44-C42,A44*1000+C44-A42*1000-C42)</f>
        <v>50</v>
      </c>
      <c r="G43" s="18">
        <f>(D44+D42)/2*F43</f>
        <v>5.5000000000000009</v>
      </c>
      <c r="H43" s="19">
        <f>(E44+E42)/2*F43</f>
        <v>0.25</v>
      </c>
    </row>
    <row r="44" spans="1:8">
      <c r="A44" s="15">
        <v>2</v>
      </c>
      <c r="B44" s="16" t="s">
        <v>7</v>
      </c>
      <c r="C44" s="17">
        <v>700</v>
      </c>
      <c r="D44" s="18">
        <v>0.05</v>
      </c>
      <c r="E44" s="19">
        <v>0</v>
      </c>
      <c r="F44" s="26"/>
      <c r="G44" s="27"/>
      <c r="H44" s="28"/>
    </row>
    <row r="45" spans="1:8">
      <c r="A45" s="15"/>
      <c r="B45" s="16"/>
      <c r="C45" s="17"/>
      <c r="D45" s="27"/>
      <c r="E45" s="28"/>
      <c r="F45" s="26">
        <f>IF(A44+A46=0,C46-C44,A46*1000+C46-A44*1000-C44)</f>
        <v>50</v>
      </c>
      <c r="G45" s="18">
        <f>(D46+D44)/2*F45</f>
        <v>3.7500000000000004</v>
      </c>
      <c r="H45" s="19">
        <f>(E46+E44)/2*F45</f>
        <v>0</v>
      </c>
    </row>
    <row r="46" spans="1:8">
      <c r="A46" s="15">
        <v>2</v>
      </c>
      <c r="B46" s="16" t="s">
        <v>7</v>
      </c>
      <c r="C46" s="17">
        <v>750</v>
      </c>
      <c r="D46" s="18">
        <v>0.1</v>
      </c>
      <c r="E46" s="19">
        <v>0</v>
      </c>
      <c r="F46" s="26"/>
      <c r="G46" s="27"/>
      <c r="H46" s="28"/>
    </row>
    <row r="47" spans="1:8">
      <c r="A47" s="20"/>
      <c r="B47" s="3"/>
      <c r="C47" s="17"/>
      <c r="D47" s="27"/>
      <c r="E47" s="28"/>
      <c r="F47" s="26">
        <f>IF(A46+A48=0,C48-C46,A48*1000+C48-A46*1000-C46)</f>
        <v>50</v>
      </c>
      <c r="G47" s="18">
        <f>(D48+D46)/2*F47</f>
        <v>4.5</v>
      </c>
      <c r="H47" s="19">
        <f>(E48+E46)/2*F47</f>
        <v>0</v>
      </c>
    </row>
    <row r="48" spans="1:8">
      <c r="A48" s="20">
        <v>2</v>
      </c>
      <c r="B48" s="16" t="s">
        <v>7</v>
      </c>
      <c r="C48" s="17">
        <v>800</v>
      </c>
      <c r="D48" s="18">
        <v>0.08</v>
      </c>
      <c r="E48" s="19">
        <v>0</v>
      </c>
      <c r="F48" s="26"/>
      <c r="G48" s="27"/>
      <c r="H48" s="28"/>
    </row>
    <row r="49" spans="1:8">
      <c r="A49" s="20"/>
      <c r="B49" s="3"/>
      <c r="C49" s="17"/>
      <c r="D49" s="27"/>
      <c r="E49" s="28"/>
      <c r="F49" s="26">
        <f>IF(A48+A50=0,C50-C48,A50*1000+C50-A48*1000-C48)</f>
        <v>50</v>
      </c>
      <c r="G49" s="18">
        <f>(D50+D48)/2*F49</f>
        <v>4.25</v>
      </c>
      <c r="H49" s="19">
        <f>(E50+E48)/2*F49</f>
        <v>0.25</v>
      </c>
    </row>
    <row r="50" spans="1:8">
      <c r="A50" s="20">
        <v>2</v>
      </c>
      <c r="B50" s="16" t="s">
        <v>7</v>
      </c>
      <c r="C50" s="17">
        <v>850</v>
      </c>
      <c r="D50" s="18">
        <v>0.09</v>
      </c>
      <c r="E50" s="19">
        <v>0.01</v>
      </c>
      <c r="F50" s="26"/>
      <c r="G50" s="27"/>
      <c r="H50" s="28"/>
    </row>
    <row r="51" spans="1:8">
      <c r="A51" s="20"/>
      <c r="B51" s="3"/>
      <c r="C51" s="17"/>
      <c r="D51" s="27"/>
      <c r="E51" s="28"/>
      <c r="F51" s="26">
        <f>IF(A50+A52=0,C52-C50,A52*1000+C52-A50*1000-C50)</f>
        <v>50</v>
      </c>
      <c r="G51" s="18">
        <f>(D52+D50)/2*F51</f>
        <v>6</v>
      </c>
      <c r="H51" s="19">
        <f>(E52+E50)/2*F51</f>
        <v>1.5000000000000002</v>
      </c>
    </row>
    <row r="52" spans="1:8" ht="15" thickBot="1">
      <c r="A52" s="20">
        <v>2</v>
      </c>
      <c r="B52" s="16" t="s">
        <v>7</v>
      </c>
      <c r="C52" s="17">
        <v>900</v>
      </c>
      <c r="D52" s="18">
        <v>0.15</v>
      </c>
      <c r="E52" s="19">
        <v>0.05</v>
      </c>
      <c r="F52" s="26"/>
      <c r="G52" s="27"/>
      <c r="H52" s="28"/>
    </row>
    <row r="53" spans="1:8" ht="16.5" thickTop="1" thickBot="1">
      <c r="A53" s="33" t="s">
        <v>8</v>
      </c>
      <c r="B53" s="33"/>
      <c r="C53" s="33"/>
      <c r="D53" s="22"/>
      <c r="E53" s="22"/>
      <c r="F53" s="22"/>
      <c r="G53" s="23">
        <f>SUM(G11:G52)</f>
        <v>84.683000000000007</v>
      </c>
      <c r="H53" s="24">
        <f>SUM(H11:H52)</f>
        <v>56.25</v>
      </c>
    </row>
    <row r="54" spans="1:8" ht="15" thickTop="1"/>
  </sheetData>
  <sheetProtection selectLockedCells="1" selectUnlockedCells="1"/>
  <mergeCells count="12">
    <mergeCell ref="A53:C53"/>
    <mergeCell ref="C1:G1"/>
    <mergeCell ref="G5:H5"/>
    <mergeCell ref="A6:C9"/>
    <mergeCell ref="D6:E6"/>
    <mergeCell ref="G6:H6"/>
    <mergeCell ref="C2:G4"/>
    <mergeCell ref="D7:D8"/>
    <mergeCell ref="E7:E8"/>
    <mergeCell ref="G7:G8"/>
    <mergeCell ref="H7:H8"/>
    <mergeCell ref="F7:F8"/>
  </mergeCells>
  <printOptions horizontalCentered="1"/>
  <pageMargins left="1.4960629921259843" right="0.31496062992125984" top="0.74803149606299213" bottom="0.74803149606299213" header="0.51181102362204722" footer="0.51181102362204722"/>
  <pageSetup scale="83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workbookViewId="0">
      <selection sqref="A1:A1048576"/>
    </sheetView>
  </sheetViews>
  <sheetFormatPr defaultColWidth="9.42578125" defaultRowHeight="14.25"/>
  <cols>
    <col min="1" max="1" width="3.7109375" style="1" customWidth="1"/>
    <col min="2" max="2" width="2.28515625" style="2" customWidth="1"/>
    <col min="3" max="3" width="9.7109375" style="1" bestFit="1" customWidth="1"/>
    <col min="4" max="4" width="13" style="1" customWidth="1"/>
    <col min="5" max="5" width="12.5703125" style="1" customWidth="1"/>
    <col min="6" max="6" width="11" style="1" customWidth="1"/>
    <col min="7" max="7" width="12.42578125" style="1" customWidth="1"/>
    <col min="8" max="8" width="11" style="1" customWidth="1"/>
    <col min="9" max="10" width="9.42578125" style="1"/>
    <col min="11" max="11" width="20.140625" style="1" customWidth="1"/>
    <col min="12" max="16384" width="9.42578125" style="1"/>
  </cols>
  <sheetData>
    <row r="1" spans="1:8" ht="15.75" thickBot="1">
      <c r="C1" s="34"/>
      <c r="D1" s="34"/>
      <c r="E1" s="34"/>
      <c r="F1" s="34"/>
      <c r="G1" s="34"/>
    </row>
    <row r="2" spans="1:8" ht="15" thickTop="1">
      <c r="C2" s="40" t="s">
        <v>14</v>
      </c>
      <c r="D2" s="41"/>
      <c r="E2" s="41"/>
      <c r="F2" s="41"/>
      <c r="G2" s="42"/>
    </row>
    <row r="3" spans="1:8">
      <c r="C3" s="43"/>
      <c r="D3" s="44"/>
      <c r="E3" s="44"/>
      <c r="F3" s="44"/>
      <c r="G3" s="45"/>
    </row>
    <row r="4" spans="1:8" ht="15" thickBot="1">
      <c r="C4" s="46"/>
      <c r="D4" s="47"/>
      <c r="E4" s="47"/>
      <c r="F4" s="47"/>
      <c r="G4" s="48"/>
    </row>
    <row r="5" spans="1:8" ht="15.75" thickTop="1" thickBot="1">
      <c r="G5" s="35" t="s">
        <v>13</v>
      </c>
      <c r="H5" s="35"/>
    </row>
    <row r="6" spans="1:8" ht="16.5" thickTop="1" thickBot="1">
      <c r="A6" s="36" t="s">
        <v>0</v>
      </c>
      <c r="B6" s="36"/>
      <c r="C6" s="36"/>
      <c r="D6" s="38" t="s">
        <v>1</v>
      </c>
      <c r="E6" s="38"/>
      <c r="F6" s="5" t="s">
        <v>2</v>
      </c>
      <c r="G6" s="39" t="s">
        <v>3</v>
      </c>
      <c r="H6" s="39"/>
    </row>
    <row r="7" spans="1:8" ht="15.75" customHeight="1" thickTop="1" thickBot="1">
      <c r="A7" s="37"/>
      <c r="B7" s="37"/>
      <c r="C7" s="37"/>
      <c r="D7" s="49" t="s">
        <v>10</v>
      </c>
      <c r="E7" s="51" t="s">
        <v>11</v>
      </c>
      <c r="F7" s="53"/>
      <c r="G7" s="49" t="s">
        <v>10</v>
      </c>
      <c r="H7" s="51" t="s">
        <v>9</v>
      </c>
    </row>
    <row r="8" spans="1:8" ht="15.75" customHeight="1" thickTop="1" thickBot="1">
      <c r="A8" s="36"/>
      <c r="B8" s="36"/>
      <c r="C8" s="36"/>
      <c r="D8" s="50"/>
      <c r="E8" s="52"/>
      <c r="F8" s="54"/>
      <c r="G8" s="50"/>
      <c r="H8" s="52"/>
    </row>
    <row r="9" spans="1:8" ht="18" thickTop="1" thickBot="1">
      <c r="A9" s="36"/>
      <c r="B9" s="36"/>
      <c r="C9" s="36"/>
      <c r="D9" s="6" t="s">
        <v>4</v>
      </c>
      <c r="E9" s="7" t="s">
        <v>4</v>
      </c>
      <c r="F9" s="31" t="s">
        <v>5</v>
      </c>
      <c r="G9" s="8" t="s">
        <v>6</v>
      </c>
      <c r="H9" s="9" t="s">
        <v>6</v>
      </c>
    </row>
    <row r="10" spans="1:8" ht="15" thickTop="1">
      <c r="A10" s="10">
        <v>2</v>
      </c>
      <c r="B10" s="11" t="s">
        <v>7</v>
      </c>
      <c r="C10" s="12">
        <v>900</v>
      </c>
      <c r="D10" s="13">
        <v>0.15</v>
      </c>
      <c r="E10" s="14">
        <v>0.05</v>
      </c>
      <c r="F10" s="25"/>
      <c r="G10" s="29"/>
      <c r="H10" s="30"/>
    </row>
    <row r="11" spans="1:8">
      <c r="A11" s="15"/>
      <c r="B11" s="16"/>
      <c r="C11" s="17"/>
      <c r="D11" s="27"/>
      <c r="E11" s="28"/>
      <c r="F11" s="26">
        <f>IF(A10+A12=0,C12-C10,A12*1000+C12-A10*1000-C10)</f>
        <v>50</v>
      </c>
      <c r="G11" s="18">
        <f>(D12+D10)/2*F11</f>
        <v>8.2499999999999982</v>
      </c>
      <c r="H11" s="19">
        <f>(E12+E10)/2*F11</f>
        <v>2.25</v>
      </c>
    </row>
    <row r="12" spans="1:8">
      <c r="A12" s="15">
        <v>2</v>
      </c>
      <c r="B12" s="16" t="s">
        <v>7</v>
      </c>
      <c r="C12" s="17">
        <v>950</v>
      </c>
      <c r="D12" s="18">
        <v>0.18</v>
      </c>
      <c r="E12" s="19">
        <v>0.04</v>
      </c>
      <c r="F12" s="26"/>
      <c r="G12" s="27"/>
      <c r="H12" s="28"/>
    </row>
    <row r="13" spans="1:8">
      <c r="A13" s="15"/>
      <c r="B13" s="16"/>
      <c r="C13" s="17"/>
      <c r="D13" s="27"/>
      <c r="E13" s="28"/>
      <c r="F13" s="26">
        <f>IF(A12+A14=0,C14-C12,A14*1000+C14-A12*1000-C12)</f>
        <v>50</v>
      </c>
      <c r="G13" s="18">
        <f>(D14+D12)/2*F13</f>
        <v>4.5</v>
      </c>
      <c r="H13" s="19">
        <f>(E14+E12)/2*F13</f>
        <v>3.5000000000000004</v>
      </c>
    </row>
    <row r="14" spans="1:8">
      <c r="A14" s="15">
        <v>3</v>
      </c>
      <c r="B14" s="16" t="s">
        <v>7</v>
      </c>
      <c r="C14" s="17">
        <v>0</v>
      </c>
      <c r="D14" s="18">
        <v>0</v>
      </c>
      <c r="E14" s="19">
        <v>0.1</v>
      </c>
      <c r="F14" s="26"/>
      <c r="G14" s="27"/>
      <c r="H14" s="28"/>
    </row>
    <row r="15" spans="1:8">
      <c r="A15" s="15"/>
      <c r="B15" s="16"/>
      <c r="C15" s="17"/>
      <c r="D15" s="27"/>
      <c r="E15" s="28"/>
      <c r="F15" s="26">
        <f>IF(A14+A16=0,C16-C14,A16*1000+C16-A14*1000-C14)</f>
        <v>50</v>
      </c>
      <c r="G15" s="18">
        <f>(D16+D14)/2*F15</f>
        <v>2.25</v>
      </c>
      <c r="H15" s="19">
        <f>(E16+E14)/2*F15</f>
        <v>5.5</v>
      </c>
    </row>
    <row r="16" spans="1:8">
      <c r="A16" s="15">
        <v>3</v>
      </c>
      <c r="B16" s="16" t="s">
        <v>7</v>
      </c>
      <c r="C16" s="17">
        <v>50</v>
      </c>
      <c r="D16" s="18">
        <v>0.09</v>
      </c>
      <c r="E16" s="19">
        <v>0.12</v>
      </c>
      <c r="F16" s="26"/>
      <c r="G16" s="27"/>
      <c r="H16" s="28"/>
    </row>
    <row r="17" spans="1:15">
      <c r="A17" s="15"/>
      <c r="B17" s="16"/>
      <c r="C17" s="17"/>
      <c r="D17" s="27"/>
      <c r="E17" s="28"/>
      <c r="F17" s="26">
        <f>IF(A16+A18=0,C18-C16,A18*1000+C18-A16*1000-C16)</f>
        <v>50</v>
      </c>
      <c r="G17" s="18">
        <f>(D18+D16)/2*F17</f>
        <v>2.5</v>
      </c>
      <c r="H17" s="19">
        <f>(E18+E16)/2*F17</f>
        <v>4</v>
      </c>
    </row>
    <row r="18" spans="1:15">
      <c r="A18" s="15">
        <v>3</v>
      </c>
      <c r="B18" s="16" t="s">
        <v>7</v>
      </c>
      <c r="C18" s="17">
        <v>100</v>
      </c>
      <c r="D18" s="18">
        <v>0.01</v>
      </c>
      <c r="E18" s="19">
        <v>0.04</v>
      </c>
      <c r="F18" s="26"/>
      <c r="G18" s="27"/>
      <c r="H18" s="28"/>
    </row>
    <row r="19" spans="1:15">
      <c r="A19" s="15"/>
      <c r="B19" s="16"/>
      <c r="C19" s="17"/>
      <c r="D19" s="27"/>
      <c r="E19" s="28"/>
      <c r="F19" s="26">
        <f>IF(A18+A20=0,C20-C18,A20*1000+C20-A18*1000-C18)</f>
        <v>50</v>
      </c>
      <c r="G19" s="18">
        <f>(D20+D18)/2*F19</f>
        <v>5</v>
      </c>
      <c r="H19" s="19">
        <f>(E20+E18)/2*F19</f>
        <v>1</v>
      </c>
    </row>
    <row r="20" spans="1:15">
      <c r="A20" s="15">
        <v>3</v>
      </c>
      <c r="B20" s="16" t="s">
        <v>7</v>
      </c>
      <c r="C20" s="17">
        <v>150</v>
      </c>
      <c r="D20" s="18">
        <v>0.19</v>
      </c>
      <c r="E20" s="19">
        <v>0</v>
      </c>
      <c r="F20" s="26"/>
      <c r="G20" s="27"/>
      <c r="H20" s="28"/>
    </row>
    <row r="21" spans="1:15">
      <c r="A21" s="15"/>
      <c r="B21" s="16"/>
      <c r="C21" s="17"/>
      <c r="D21" s="27"/>
      <c r="E21" s="28"/>
      <c r="F21" s="26">
        <f>IF(A20+A22=0,C22-C20,A22*1000+C22-A20*1000-C20)</f>
        <v>50</v>
      </c>
      <c r="G21" s="18">
        <f>(D22+D20)/2*F21</f>
        <v>9.5</v>
      </c>
      <c r="H21" s="19">
        <f>(E22+E20)/2*F21</f>
        <v>0</v>
      </c>
    </row>
    <row r="22" spans="1:15">
      <c r="A22" s="15">
        <v>3</v>
      </c>
      <c r="B22" s="16" t="s">
        <v>7</v>
      </c>
      <c r="C22" s="17">
        <v>200</v>
      </c>
      <c r="D22" s="18">
        <v>0.19</v>
      </c>
      <c r="E22" s="19">
        <v>0</v>
      </c>
      <c r="F22" s="26"/>
      <c r="G22" s="27"/>
      <c r="H22" s="28"/>
    </row>
    <row r="23" spans="1:15">
      <c r="A23" s="15"/>
      <c r="B23" s="16"/>
      <c r="C23" s="17"/>
      <c r="D23" s="27"/>
      <c r="E23" s="28"/>
      <c r="F23" s="26">
        <f>IF(A22+A24=0,C24-C22,A24*1000+C24-A22*1000-C22)</f>
        <v>50</v>
      </c>
      <c r="G23" s="18">
        <f>(D24+D22)/2*F23</f>
        <v>6</v>
      </c>
      <c r="H23" s="19">
        <f>(E24+E22)/2*F23</f>
        <v>1.5</v>
      </c>
    </row>
    <row r="24" spans="1:15">
      <c r="A24" s="15">
        <v>3</v>
      </c>
      <c r="B24" s="16" t="s">
        <v>7</v>
      </c>
      <c r="C24" s="17">
        <v>250</v>
      </c>
      <c r="D24" s="18">
        <v>0.05</v>
      </c>
      <c r="E24" s="19">
        <v>0.06</v>
      </c>
      <c r="F24" s="26"/>
      <c r="G24" s="27"/>
      <c r="H24" s="28"/>
    </row>
    <row r="25" spans="1:15">
      <c r="A25" s="15"/>
      <c r="B25" s="16"/>
      <c r="C25" s="17"/>
      <c r="D25" s="27"/>
      <c r="E25" s="28"/>
      <c r="F25" s="26">
        <f t="shared" ref="F25" si="0">IF(A24+A26=0,C26-C24,A26*1000+C26-A24*1000-C24)</f>
        <v>60</v>
      </c>
      <c r="G25" s="18">
        <f>(D26+D24)/2*F25</f>
        <v>1.5</v>
      </c>
      <c r="H25" s="19">
        <f>(E26+E24)/2*F25</f>
        <v>2.0999999999999996</v>
      </c>
    </row>
    <row r="26" spans="1:15">
      <c r="A26" s="15">
        <v>3</v>
      </c>
      <c r="B26" s="16" t="s">
        <v>7</v>
      </c>
      <c r="C26" s="17">
        <v>310</v>
      </c>
      <c r="D26" s="18">
        <v>0</v>
      </c>
      <c r="E26" s="19">
        <v>0.01</v>
      </c>
      <c r="F26" s="26"/>
      <c r="G26" s="27"/>
      <c r="H26" s="28"/>
    </row>
    <row r="27" spans="1:15">
      <c r="A27" s="15"/>
      <c r="B27" s="16"/>
      <c r="C27" s="17"/>
      <c r="D27" s="27"/>
      <c r="E27" s="28"/>
      <c r="F27" s="26">
        <f t="shared" ref="F27" si="1">IF(A26+A28=0,C28-C26,A28*1000+C28-A26*1000-C26)</f>
        <v>65</v>
      </c>
      <c r="G27" s="18">
        <f>(D28+D26)/2*F27</f>
        <v>8.7750000000000004</v>
      </c>
      <c r="H27" s="19">
        <f>(E28+E26)/2*F27</f>
        <v>0.32500000000000001</v>
      </c>
    </row>
    <row r="28" spans="1:15">
      <c r="A28" s="15">
        <v>3</v>
      </c>
      <c r="B28" s="16" t="s">
        <v>7</v>
      </c>
      <c r="C28" s="17">
        <v>375</v>
      </c>
      <c r="D28" s="18">
        <v>0.27</v>
      </c>
      <c r="E28" s="19">
        <v>0</v>
      </c>
      <c r="F28" s="26"/>
      <c r="G28" s="27"/>
      <c r="H28" s="28"/>
    </row>
    <row r="29" spans="1:15">
      <c r="A29" s="15"/>
      <c r="B29" s="16"/>
      <c r="C29" s="17"/>
      <c r="D29" s="27"/>
      <c r="E29" s="28"/>
      <c r="F29" s="26">
        <f t="shared" ref="F29" si="2">IF(A28+A30=0,C30-C28,A30*1000+C30-A28*1000-C28)</f>
        <v>35</v>
      </c>
      <c r="G29" s="18">
        <f>(D30+D28)/2*F29</f>
        <v>5.2500000000000009</v>
      </c>
      <c r="H29" s="19">
        <f>(E30+E28)/2*F29</f>
        <v>2.625</v>
      </c>
      <c r="N29" s="21"/>
    </row>
    <row r="30" spans="1:15">
      <c r="A30" s="15">
        <v>3</v>
      </c>
      <c r="B30" s="16" t="s">
        <v>7</v>
      </c>
      <c r="C30" s="17">
        <v>410</v>
      </c>
      <c r="D30" s="18">
        <v>0.03</v>
      </c>
      <c r="E30" s="19">
        <v>0.15</v>
      </c>
      <c r="F30" s="26"/>
      <c r="G30" s="27"/>
      <c r="H30" s="28"/>
      <c r="N30" s="21"/>
      <c r="O30" s="21"/>
    </row>
    <row r="31" spans="1:15">
      <c r="A31" s="15"/>
      <c r="B31" s="16"/>
      <c r="C31" s="17"/>
      <c r="D31" s="27"/>
      <c r="E31" s="28"/>
      <c r="F31" s="26">
        <f t="shared" ref="F31" si="3">IF(A30+A32=0,C32-C30,A32*1000+C32-A30*1000-C30)</f>
        <v>40</v>
      </c>
      <c r="G31" s="18">
        <f>(D32+D30)/2*F31</f>
        <v>1.4000000000000001</v>
      </c>
      <c r="H31" s="19">
        <f>(E32+E30)/2*F31</f>
        <v>3.2</v>
      </c>
    </row>
    <row r="32" spans="1:15">
      <c r="A32" s="15">
        <v>3</v>
      </c>
      <c r="B32" s="16" t="s">
        <v>7</v>
      </c>
      <c r="C32" s="17">
        <v>450</v>
      </c>
      <c r="D32" s="18">
        <v>0.04</v>
      </c>
      <c r="E32" s="19">
        <v>0.01</v>
      </c>
      <c r="F32" s="26"/>
      <c r="G32" s="27"/>
      <c r="H32" s="28"/>
    </row>
    <row r="33" spans="1:8">
      <c r="A33" s="15"/>
      <c r="B33" s="32"/>
      <c r="C33" s="17"/>
      <c r="D33" s="27"/>
      <c r="E33" s="28"/>
      <c r="F33" s="26">
        <f t="shared" ref="F33" si="4">IF(A32+A34=0,C34-C32,A34*1000+C34-A32*1000-C32)</f>
        <v>50</v>
      </c>
      <c r="G33" s="18">
        <f>(D34+D32)/2*F33</f>
        <v>2.5</v>
      </c>
      <c r="H33" s="19">
        <f>(E34+E32)/2*F33</f>
        <v>1</v>
      </c>
    </row>
    <row r="34" spans="1:8">
      <c r="A34" s="15">
        <v>3</v>
      </c>
      <c r="B34" s="16" t="s">
        <v>7</v>
      </c>
      <c r="C34" s="17">
        <v>500</v>
      </c>
      <c r="D34" s="18">
        <v>0.06</v>
      </c>
      <c r="E34" s="19">
        <v>0.03</v>
      </c>
      <c r="F34" s="26"/>
      <c r="G34" s="27"/>
      <c r="H34" s="28"/>
    </row>
    <row r="35" spans="1:8">
      <c r="A35" s="15"/>
      <c r="B35" s="32"/>
      <c r="C35" s="17"/>
      <c r="D35" s="27"/>
      <c r="E35" s="28"/>
      <c r="F35" s="26">
        <f t="shared" ref="F35" si="5">IF(A34+A36=0,C36-C34,A36*1000+C36-A34*1000-C34)</f>
        <v>50</v>
      </c>
      <c r="G35" s="18">
        <f>(D36+D34)/2*F35</f>
        <v>3</v>
      </c>
      <c r="H35" s="19">
        <f>(E36+E34)/2*F35</f>
        <v>1</v>
      </c>
    </row>
    <row r="36" spans="1:8">
      <c r="A36" s="15">
        <v>3</v>
      </c>
      <c r="B36" s="16" t="s">
        <v>7</v>
      </c>
      <c r="C36" s="17">
        <v>550</v>
      </c>
      <c r="D36" s="18">
        <v>0.06</v>
      </c>
      <c r="E36" s="19">
        <v>0.01</v>
      </c>
      <c r="F36" s="26"/>
      <c r="G36" s="27"/>
      <c r="H36" s="28"/>
    </row>
    <row r="37" spans="1:8">
      <c r="A37" s="15"/>
      <c r="B37" s="32"/>
      <c r="C37" s="17"/>
      <c r="D37" s="27"/>
      <c r="E37" s="28"/>
      <c r="F37" s="26">
        <f t="shared" ref="F37" si="6">IF(A36+A38=0,C38-C36,A38*1000+C38-A36*1000-C36)</f>
        <v>50</v>
      </c>
      <c r="G37" s="18">
        <f>(D38+D36)/2*F37</f>
        <v>1.7499999999999998</v>
      </c>
      <c r="H37" s="19">
        <f>(E38+E36)/2*F37</f>
        <v>3.5000000000000004</v>
      </c>
    </row>
    <row r="38" spans="1:8">
      <c r="A38" s="15">
        <v>3</v>
      </c>
      <c r="B38" s="16" t="s">
        <v>7</v>
      </c>
      <c r="C38" s="17">
        <v>600</v>
      </c>
      <c r="D38" s="18">
        <v>0.01</v>
      </c>
      <c r="E38" s="19">
        <v>0.13</v>
      </c>
      <c r="F38" s="26"/>
      <c r="G38" s="27"/>
      <c r="H38" s="28"/>
    </row>
    <row r="39" spans="1:8">
      <c r="A39" s="15"/>
      <c r="B39" s="32"/>
      <c r="C39" s="17"/>
      <c r="D39" s="27"/>
      <c r="E39" s="28"/>
      <c r="F39" s="26">
        <f t="shared" ref="F39" si="7">IF(A38+A40=0,C40-C38,A40*1000+C40-A38*1000-C38)</f>
        <v>50</v>
      </c>
      <c r="G39" s="18">
        <f>(D40+D38)/2*F39</f>
        <v>5.5</v>
      </c>
      <c r="H39" s="19">
        <f>(E40+E38)/2*F39</f>
        <v>3.5000000000000004</v>
      </c>
    </row>
    <row r="40" spans="1:8">
      <c r="A40" s="15">
        <v>3</v>
      </c>
      <c r="B40" s="16" t="s">
        <v>7</v>
      </c>
      <c r="C40" s="17">
        <v>650</v>
      </c>
      <c r="D40" s="18">
        <v>0.21</v>
      </c>
      <c r="E40" s="19">
        <v>0.01</v>
      </c>
      <c r="F40" s="26"/>
      <c r="G40" s="27"/>
      <c r="H40" s="28"/>
    </row>
    <row r="41" spans="1:8">
      <c r="A41" s="15"/>
      <c r="B41" s="32"/>
      <c r="C41" s="17"/>
      <c r="D41" s="27"/>
      <c r="E41" s="28"/>
      <c r="F41" s="26">
        <f t="shared" ref="F41" si="8">IF(A40+A42=0,C42-C40,A42*1000+C42-A40*1000-C40)</f>
        <v>50</v>
      </c>
      <c r="G41" s="18">
        <f>(D42+D40)/2*F41</f>
        <v>5.25</v>
      </c>
      <c r="H41" s="19">
        <f>(E42+E40)/2*F41</f>
        <v>7.0000000000000009</v>
      </c>
    </row>
    <row r="42" spans="1:8">
      <c r="A42" s="15">
        <v>3</v>
      </c>
      <c r="B42" s="16" t="s">
        <v>7</v>
      </c>
      <c r="C42" s="17">
        <v>700</v>
      </c>
      <c r="D42" s="18">
        <v>0</v>
      </c>
      <c r="E42" s="19">
        <v>0.27</v>
      </c>
      <c r="F42" s="26"/>
      <c r="G42" s="27"/>
      <c r="H42" s="28"/>
    </row>
    <row r="43" spans="1:8">
      <c r="A43" s="15"/>
      <c r="B43" s="32"/>
      <c r="C43" s="17"/>
      <c r="D43" s="27"/>
      <c r="E43" s="28"/>
      <c r="F43" s="26">
        <f t="shared" ref="F43" si="9">IF(A42+A44=0,C44-C42,A44*1000+C44-A42*1000-C42)</f>
        <v>50</v>
      </c>
      <c r="G43" s="18">
        <f>(D44+D42)/2*F43</f>
        <v>0</v>
      </c>
      <c r="H43" s="19">
        <f>(E44+E42)/2*F43</f>
        <v>13.25</v>
      </c>
    </row>
    <row r="44" spans="1:8">
      <c r="A44" s="15">
        <v>3</v>
      </c>
      <c r="B44" s="16" t="s">
        <v>7</v>
      </c>
      <c r="C44" s="17">
        <v>750</v>
      </c>
      <c r="D44" s="18">
        <v>0</v>
      </c>
      <c r="E44" s="19">
        <v>0.26</v>
      </c>
      <c r="F44" s="26"/>
      <c r="G44" s="27"/>
      <c r="H44" s="28"/>
    </row>
    <row r="45" spans="1:8">
      <c r="A45" s="15"/>
      <c r="B45" s="16"/>
      <c r="C45" s="17"/>
      <c r="D45" s="27"/>
      <c r="E45" s="28"/>
      <c r="F45" s="26">
        <f t="shared" ref="F45" si="10">IF(A44+A46=0,C46-C44,A46*1000+C46-A44*1000-C44)</f>
        <v>50</v>
      </c>
      <c r="G45" s="18">
        <f>(D46+D44)/2*F45</f>
        <v>0</v>
      </c>
      <c r="H45" s="19">
        <f>(E46+E44)/2*F45</f>
        <v>9.5</v>
      </c>
    </row>
    <row r="46" spans="1:8">
      <c r="A46" s="15">
        <v>3</v>
      </c>
      <c r="B46" s="16" t="s">
        <v>7</v>
      </c>
      <c r="C46" s="17">
        <v>800</v>
      </c>
      <c r="D46" s="18">
        <v>0</v>
      </c>
      <c r="E46" s="19">
        <v>0.12</v>
      </c>
      <c r="F46" s="26"/>
      <c r="G46" s="27"/>
      <c r="H46" s="28"/>
    </row>
    <row r="47" spans="1:8">
      <c r="A47" s="15"/>
      <c r="B47" s="16"/>
      <c r="C47" s="17"/>
      <c r="D47" s="27"/>
      <c r="E47" s="28"/>
      <c r="F47" s="26">
        <f t="shared" ref="F47" si="11">IF(A46+A48=0,C48-C46,A48*1000+C48-A46*1000-C46)</f>
        <v>50</v>
      </c>
      <c r="G47" s="18">
        <f>(D48+D46)/2*F47</f>
        <v>0</v>
      </c>
      <c r="H47" s="19">
        <f>(E48+E46)/2*F47</f>
        <v>7.75</v>
      </c>
    </row>
    <row r="48" spans="1:8">
      <c r="A48" s="15">
        <v>3</v>
      </c>
      <c r="B48" s="16" t="s">
        <v>7</v>
      </c>
      <c r="C48" s="17">
        <v>850</v>
      </c>
      <c r="D48" s="18">
        <v>0</v>
      </c>
      <c r="E48" s="19">
        <v>0.19</v>
      </c>
      <c r="F48" s="26"/>
      <c r="G48" s="27"/>
      <c r="H48" s="28"/>
    </row>
    <row r="49" spans="1:8">
      <c r="A49" s="15"/>
      <c r="B49" s="16"/>
      <c r="C49" s="17"/>
      <c r="D49" s="27"/>
      <c r="E49" s="28"/>
      <c r="F49" s="26">
        <f t="shared" ref="F49" si="12">IF(A48+A50=0,C50-C48,A50*1000+C50-A48*1000-C48)</f>
        <v>50</v>
      </c>
      <c r="G49" s="18">
        <f>(D50+D48)/2*F49</f>
        <v>0</v>
      </c>
      <c r="H49" s="19">
        <f>(E50+E48)/2*F49</f>
        <v>20.75</v>
      </c>
    </row>
    <row r="50" spans="1:8">
      <c r="A50" s="15">
        <v>3</v>
      </c>
      <c r="B50" s="16" t="s">
        <v>7</v>
      </c>
      <c r="C50" s="17">
        <v>900</v>
      </c>
      <c r="D50" s="18">
        <v>0</v>
      </c>
      <c r="E50" s="19">
        <v>0.64</v>
      </c>
      <c r="F50" s="26"/>
      <c r="G50" s="27"/>
      <c r="H50" s="28"/>
    </row>
    <row r="51" spans="1:8">
      <c r="A51" s="15"/>
      <c r="B51" s="16"/>
      <c r="C51" s="17"/>
      <c r="D51" s="27"/>
      <c r="E51" s="28"/>
      <c r="F51" s="26">
        <f t="shared" ref="F51" si="13">IF(A50+A52=0,C52-C50,A52*1000+C52-A50*1000-C50)</f>
        <v>50</v>
      </c>
      <c r="G51" s="18">
        <f>(D52+D50)/2*F51</f>
        <v>0</v>
      </c>
      <c r="H51" s="19">
        <f>(E52+E50)/2*F51</f>
        <v>33.5</v>
      </c>
    </row>
    <row r="52" spans="1:8">
      <c r="A52" s="15">
        <v>3</v>
      </c>
      <c r="B52" s="16" t="s">
        <v>7</v>
      </c>
      <c r="C52" s="17">
        <v>950</v>
      </c>
      <c r="D52" s="18">
        <v>0</v>
      </c>
      <c r="E52" s="19">
        <v>0.7</v>
      </c>
      <c r="F52" s="26"/>
      <c r="G52" s="27"/>
      <c r="H52" s="28"/>
    </row>
    <row r="53" spans="1:8">
      <c r="A53" s="15"/>
      <c r="B53" s="32"/>
      <c r="C53" s="17"/>
      <c r="D53" s="27"/>
      <c r="E53" s="28"/>
      <c r="F53" s="26">
        <f t="shared" ref="F53" si="14">IF(A52+A54=0,C54-C52,A54*1000+C54-A52*1000-C52)</f>
        <v>50</v>
      </c>
      <c r="G53" s="18">
        <f>(D54+D52)/2*F53</f>
        <v>1.25</v>
      </c>
      <c r="H53" s="19">
        <f>(E54+E52)/2*F53</f>
        <v>17.75</v>
      </c>
    </row>
    <row r="54" spans="1:8">
      <c r="A54" s="15">
        <v>4</v>
      </c>
      <c r="B54" s="16" t="s">
        <v>7</v>
      </c>
      <c r="C54" s="17">
        <v>0</v>
      </c>
      <c r="D54" s="18">
        <v>0.05</v>
      </c>
      <c r="E54" s="19">
        <v>0.01</v>
      </c>
      <c r="F54" s="26"/>
      <c r="G54" s="27"/>
      <c r="H54" s="28"/>
    </row>
    <row r="55" spans="1:8">
      <c r="A55" s="15"/>
      <c r="B55" s="32"/>
      <c r="C55" s="17"/>
      <c r="D55" s="27"/>
      <c r="E55" s="28"/>
      <c r="F55" s="26">
        <f t="shared" ref="F55" si="15">IF(A54+A56=0,C56-C54,A56*1000+C56-A54*1000-C54)</f>
        <v>50</v>
      </c>
      <c r="G55" s="18">
        <f>(D56+D54)/2*F55</f>
        <v>1.5000000000000002</v>
      </c>
      <c r="H55" s="19">
        <f>(E56+E54)/2*F55</f>
        <v>3</v>
      </c>
    </row>
    <row r="56" spans="1:8">
      <c r="A56" s="15">
        <v>4</v>
      </c>
      <c r="B56" s="16" t="s">
        <v>7</v>
      </c>
      <c r="C56" s="17">
        <v>50</v>
      </c>
      <c r="D56" s="18">
        <v>0.01</v>
      </c>
      <c r="E56" s="19">
        <v>0.11</v>
      </c>
      <c r="F56" s="26"/>
      <c r="G56" s="27"/>
      <c r="H56" s="28"/>
    </row>
    <row r="57" spans="1:8">
      <c r="A57" s="15"/>
      <c r="B57" s="32"/>
      <c r="C57" s="17"/>
      <c r="D57" s="27"/>
      <c r="E57" s="28"/>
      <c r="F57" s="26">
        <f t="shared" ref="F57" si="16">IF(A56+A58=0,C58-C56,A58*1000+C58-A56*1000-C56)</f>
        <v>50</v>
      </c>
      <c r="G57" s="18">
        <f>(D58+D56)/2*F57</f>
        <v>5</v>
      </c>
      <c r="H57" s="19">
        <f>(E58+E56)/2*F57</f>
        <v>2.75</v>
      </c>
    </row>
    <row r="58" spans="1:8">
      <c r="A58" s="15">
        <v>4</v>
      </c>
      <c r="B58" s="16" t="s">
        <v>7</v>
      </c>
      <c r="C58" s="17">
        <v>100</v>
      </c>
      <c r="D58" s="18">
        <v>0.19</v>
      </c>
      <c r="E58" s="19">
        <v>0</v>
      </c>
      <c r="F58" s="26"/>
      <c r="G58" s="27"/>
      <c r="H58" s="28"/>
    </row>
    <row r="59" spans="1:8">
      <c r="A59" s="15"/>
      <c r="B59" s="32"/>
      <c r="C59" s="17"/>
      <c r="D59" s="27"/>
      <c r="E59" s="28"/>
      <c r="F59" s="26">
        <f t="shared" ref="F59" si="17">IF(A58+A60=0,C60-C58,A60*1000+C60-A58*1000-C58)</f>
        <v>50</v>
      </c>
      <c r="G59" s="18">
        <f t="shared" ref="G59" si="18">(D60+D58)/2*F59</f>
        <v>4.75</v>
      </c>
      <c r="H59" s="19">
        <f t="shared" ref="H59" si="19">(E60+E58)/2*F59</f>
        <v>4.75</v>
      </c>
    </row>
    <row r="60" spans="1:8">
      <c r="A60" s="15">
        <v>4</v>
      </c>
      <c r="B60" s="16" t="s">
        <v>7</v>
      </c>
      <c r="C60" s="17">
        <v>150</v>
      </c>
      <c r="D60" s="18">
        <v>0</v>
      </c>
      <c r="E60" s="19">
        <v>0.19</v>
      </c>
      <c r="F60" s="26"/>
      <c r="G60" s="27"/>
      <c r="H60" s="28"/>
    </row>
    <row r="61" spans="1:8">
      <c r="A61" s="15"/>
      <c r="B61" s="32"/>
      <c r="C61" s="17"/>
      <c r="D61" s="27"/>
      <c r="E61" s="28"/>
      <c r="F61" s="26">
        <f t="shared" ref="F61" si="20">IF(A60+A62=0,C62-C60,A62*1000+C62-A60*1000-C60)</f>
        <v>50</v>
      </c>
      <c r="G61" s="18">
        <f t="shared" ref="G61" si="21">(D62+D60)/2*F61</f>
        <v>4.5</v>
      </c>
      <c r="H61" s="19">
        <f t="shared" ref="H61" si="22">(E62+E60)/2*F61</f>
        <v>4.75</v>
      </c>
    </row>
    <row r="62" spans="1:8">
      <c r="A62" s="15">
        <v>4</v>
      </c>
      <c r="B62" s="16" t="s">
        <v>7</v>
      </c>
      <c r="C62" s="17">
        <v>200</v>
      </c>
      <c r="D62" s="18">
        <v>0.18</v>
      </c>
      <c r="E62" s="19">
        <v>0</v>
      </c>
      <c r="F62" s="26"/>
      <c r="G62" s="27"/>
      <c r="H62" s="28"/>
    </row>
    <row r="63" spans="1:8">
      <c r="A63" s="15"/>
      <c r="B63" s="32"/>
      <c r="C63" s="17"/>
      <c r="D63" s="27"/>
      <c r="E63" s="28"/>
      <c r="F63" s="26">
        <f t="shared" ref="F63" si="23">IF(A62+A64=0,C64-C62,A64*1000+C64-A62*1000-C62)</f>
        <v>50</v>
      </c>
      <c r="G63" s="18">
        <f t="shared" ref="G63" si="24">(D64+D62)/2*F63</f>
        <v>10</v>
      </c>
      <c r="H63" s="19">
        <f t="shared" ref="H63" si="25">(E64+E62)/2*F63</f>
        <v>0</v>
      </c>
    </row>
    <row r="64" spans="1:8">
      <c r="A64" s="15">
        <v>4</v>
      </c>
      <c r="B64" s="16" t="s">
        <v>7</v>
      </c>
      <c r="C64" s="17">
        <v>250</v>
      </c>
      <c r="D64" s="18">
        <v>0.22</v>
      </c>
      <c r="E64" s="19">
        <v>0</v>
      </c>
      <c r="F64" s="26"/>
      <c r="G64" s="27"/>
      <c r="H64" s="28"/>
    </row>
    <row r="65" spans="1:8">
      <c r="A65" s="15"/>
      <c r="B65" s="32"/>
      <c r="C65" s="17"/>
      <c r="D65" s="27"/>
      <c r="E65" s="28"/>
      <c r="F65" s="26">
        <f t="shared" ref="F65" si="26">IF(A64+A66=0,C66-C64,A66*1000+C66-A64*1000-C64)</f>
        <v>50</v>
      </c>
      <c r="G65" s="18">
        <f t="shared" ref="G65" si="27">(D66+D64)/2*F65</f>
        <v>11.75</v>
      </c>
      <c r="H65" s="19">
        <f t="shared" ref="H65" si="28">(E66+E64)/2*F65</f>
        <v>0</v>
      </c>
    </row>
    <row r="66" spans="1:8">
      <c r="A66" s="15">
        <v>4</v>
      </c>
      <c r="B66" s="16" t="s">
        <v>7</v>
      </c>
      <c r="C66" s="17">
        <v>300</v>
      </c>
      <c r="D66" s="18">
        <v>0.25</v>
      </c>
      <c r="E66" s="19">
        <v>0</v>
      </c>
      <c r="F66" s="26"/>
      <c r="G66" s="27"/>
      <c r="H66" s="28"/>
    </row>
    <row r="67" spans="1:8">
      <c r="A67" s="15"/>
      <c r="B67" s="32"/>
      <c r="C67" s="17"/>
      <c r="D67" s="27"/>
      <c r="E67" s="28"/>
      <c r="F67" s="26">
        <f t="shared" ref="F67" si="29">IF(A66+A68=0,C68-C66,A68*1000+C68-A66*1000-C66)</f>
        <v>50</v>
      </c>
      <c r="G67" s="18">
        <f t="shared" ref="G67" si="30">(D68+D66)/2*F67</f>
        <v>9.75</v>
      </c>
      <c r="H67" s="19">
        <f t="shared" ref="H67" si="31">(E68+E66)/2*F67</f>
        <v>0.25</v>
      </c>
    </row>
    <row r="68" spans="1:8">
      <c r="A68" s="15">
        <v>4</v>
      </c>
      <c r="B68" s="16" t="s">
        <v>7</v>
      </c>
      <c r="C68" s="17">
        <v>350</v>
      </c>
      <c r="D68" s="18">
        <v>0.14000000000000001</v>
      </c>
      <c r="E68" s="19">
        <v>0.01</v>
      </c>
      <c r="F68" s="26"/>
      <c r="G68" s="27"/>
      <c r="H68" s="28"/>
    </row>
    <row r="69" spans="1:8">
      <c r="A69" s="15"/>
      <c r="B69" s="32"/>
      <c r="C69" s="17"/>
      <c r="D69" s="27"/>
      <c r="E69" s="28"/>
      <c r="F69" s="26">
        <f t="shared" ref="F69" si="32">IF(A68+A70=0,C70-C68,A70*1000+C70-A68*1000-C68)</f>
        <v>50</v>
      </c>
      <c r="G69" s="18">
        <f t="shared" ref="G69" si="33">(D70+D68)/2*F69</f>
        <v>5.2500000000000009</v>
      </c>
      <c r="H69" s="19">
        <f t="shared" ref="H69" si="34">(E70+E68)/2*F69</f>
        <v>1</v>
      </c>
    </row>
    <row r="70" spans="1:8">
      <c r="A70" s="15">
        <v>4</v>
      </c>
      <c r="B70" s="16" t="s">
        <v>7</v>
      </c>
      <c r="C70" s="17">
        <v>400</v>
      </c>
      <c r="D70" s="18">
        <v>7.0000000000000007E-2</v>
      </c>
      <c r="E70" s="19">
        <v>0.03</v>
      </c>
      <c r="F70" s="26"/>
      <c r="G70" s="27"/>
      <c r="H70" s="28"/>
    </row>
    <row r="71" spans="1:8">
      <c r="A71" s="15"/>
      <c r="B71" s="32"/>
      <c r="C71" s="17"/>
      <c r="D71" s="27"/>
      <c r="E71" s="28"/>
      <c r="F71" s="26">
        <f t="shared" ref="F71" si="35">IF(A70+A72=0,C72-C70,A72*1000+C72-A70*1000-C70)</f>
        <v>50</v>
      </c>
      <c r="G71" s="18">
        <f t="shared" ref="G71" si="36">(D72+D70)/2*F71</f>
        <v>1.7500000000000002</v>
      </c>
      <c r="H71" s="19">
        <f t="shared" ref="H71" si="37">(E72+E70)/2*F71</f>
        <v>2.25</v>
      </c>
    </row>
    <row r="72" spans="1:8">
      <c r="A72" s="15">
        <v>4</v>
      </c>
      <c r="B72" s="16" t="s">
        <v>7</v>
      </c>
      <c r="C72" s="17">
        <v>450</v>
      </c>
      <c r="D72" s="18">
        <v>0</v>
      </c>
      <c r="E72" s="19">
        <v>0.06</v>
      </c>
      <c r="F72" s="26"/>
      <c r="G72" s="27"/>
      <c r="H72" s="28"/>
    </row>
    <row r="73" spans="1:8">
      <c r="A73" s="15"/>
      <c r="B73" s="32"/>
      <c r="C73" s="17"/>
      <c r="D73" s="27"/>
      <c r="E73" s="28"/>
      <c r="F73" s="26">
        <f t="shared" ref="F73" si="38">IF(A72+A74=0,C74-C72,A74*1000+C74-A72*1000-C72)</f>
        <v>50</v>
      </c>
      <c r="G73" s="18">
        <f t="shared" ref="G73" si="39">(D74+D72)/2*F73</f>
        <v>7.75</v>
      </c>
      <c r="H73" s="19">
        <f t="shared" ref="H73" si="40">(E74+E72)/2*F73</f>
        <v>1.5</v>
      </c>
    </row>
    <row r="74" spans="1:8">
      <c r="A74" s="15">
        <v>4</v>
      </c>
      <c r="B74" s="16" t="s">
        <v>7</v>
      </c>
      <c r="C74" s="17">
        <v>500</v>
      </c>
      <c r="D74" s="18">
        <v>0.31</v>
      </c>
      <c r="E74" s="19">
        <v>0</v>
      </c>
      <c r="F74" s="26"/>
      <c r="G74" s="27"/>
      <c r="H74" s="28"/>
    </row>
    <row r="75" spans="1:8">
      <c r="A75" s="15"/>
      <c r="B75" s="32"/>
      <c r="C75" s="17"/>
      <c r="D75" s="27"/>
      <c r="E75" s="28"/>
      <c r="F75" s="26">
        <f t="shared" ref="F75" si="41">IF(A74+A76=0,C76-C74,A76*1000+C76-A74*1000-C74)</f>
        <v>50</v>
      </c>
      <c r="G75" s="18">
        <f t="shared" ref="G75" si="42">(D76+D74)/2*F75</f>
        <v>7.75</v>
      </c>
      <c r="H75" s="19">
        <f t="shared" ref="H75" si="43">(E76+E74)/2*F75</f>
        <v>4.75</v>
      </c>
    </row>
    <row r="76" spans="1:8">
      <c r="A76" s="15">
        <v>4</v>
      </c>
      <c r="B76" s="16" t="s">
        <v>7</v>
      </c>
      <c r="C76" s="17">
        <v>550</v>
      </c>
      <c r="D76" s="18">
        <v>0</v>
      </c>
      <c r="E76" s="19">
        <v>0.19</v>
      </c>
      <c r="F76" s="26"/>
      <c r="G76" s="27"/>
      <c r="H76" s="28"/>
    </row>
    <row r="77" spans="1:8">
      <c r="A77" s="15"/>
      <c r="B77" s="32"/>
      <c r="C77" s="17"/>
      <c r="D77" s="27"/>
      <c r="E77" s="28"/>
      <c r="F77" s="26">
        <f t="shared" ref="F77" si="44">IF(A76+A78=0,C78-C76,A78*1000+C78-A76*1000-C76)</f>
        <v>50</v>
      </c>
      <c r="G77" s="18">
        <f t="shared" ref="G77" si="45">(D78+D76)/2*F77</f>
        <v>5</v>
      </c>
      <c r="H77" s="19">
        <f t="shared" ref="H77" si="46">(E78+E76)/2*F77</f>
        <v>4.75</v>
      </c>
    </row>
    <row r="78" spans="1:8">
      <c r="A78" s="15">
        <v>4</v>
      </c>
      <c r="B78" s="16" t="s">
        <v>7</v>
      </c>
      <c r="C78" s="17">
        <v>600</v>
      </c>
      <c r="D78" s="18">
        <v>0.2</v>
      </c>
      <c r="E78" s="19">
        <v>0</v>
      </c>
      <c r="F78" s="26"/>
      <c r="G78" s="27"/>
      <c r="H78" s="28"/>
    </row>
    <row r="79" spans="1:8">
      <c r="A79" s="15"/>
      <c r="B79" s="32"/>
      <c r="C79" s="17"/>
      <c r="D79" s="27"/>
      <c r="E79" s="28"/>
      <c r="F79" s="26">
        <f t="shared" ref="F79" si="47">IF(A78+A80=0,C80-C78,A80*1000+C80-A78*1000-C78)</f>
        <v>50</v>
      </c>
      <c r="G79" s="18">
        <f t="shared" ref="G79" si="48">(D80+D78)/2*F79</f>
        <v>6.75</v>
      </c>
      <c r="H79" s="19">
        <f t="shared" ref="H79" si="49">(E80+E78)/2*F79</f>
        <v>0.25</v>
      </c>
    </row>
    <row r="80" spans="1:8">
      <c r="A80" s="15">
        <v>4</v>
      </c>
      <c r="B80" s="16" t="s">
        <v>7</v>
      </c>
      <c r="C80" s="17">
        <v>650</v>
      </c>
      <c r="D80" s="18">
        <v>7.0000000000000007E-2</v>
      </c>
      <c r="E80" s="19">
        <v>0.01</v>
      </c>
      <c r="F80" s="26"/>
      <c r="G80" s="27"/>
      <c r="H80" s="28"/>
    </row>
    <row r="81" spans="1:8">
      <c r="A81" s="15"/>
      <c r="B81" s="32"/>
      <c r="C81" s="17"/>
      <c r="D81" s="27"/>
      <c r="E81" s="28"/>
      <c r="F81" s="26">
        <f t="shared" ref="F81" si="50">IF(A80+A82=0,C82-C80,A82*1000+C82-A80*1000-C80)</f>
        <v>50</v>
      </c>
      <c r="G81" s="18">
        <f t="shared" ref="G81" si="51">(D82+D80)/2*F81</f>
        <v>6.75</v>
      </c>
      <c r="H81" s="19">
        <f t="shared" ref="H81" si="52">(E82+E80)/2*F81</f>
        <v>0.25</v>
      </c>
    </row>
    <row r="82" spans="1:8">
      <c r="A82" s="15">
        <v>4</v>
      </c>
      <c r="B82" s="16" t="s">
        <v>7</v>
      </c>
      <c r="C82" s="17">
        <v>700</v>
      </c>
      <c r="D82" s="18">
        <v>0.2</v>
      </c>
      <c r="E82" s="19">
        <v>0</v>
      </c>
      <c r="F82" s="26"/>
      <c r="G82" s="27"/>
      <c r="H82" s="28"/>
    </row>
    <row r="83" spans="1:8">
      <c r="A83" s="15"/>
      <c r="B83" s="32"/>
      <c r="C83" s="17"/>
      <c r="D83" s="27"/>
      <c r="E83" s="28"/>
      <c r="F83" s="26">
        <f t="shared" ref="F83" si="53">IF(A82+A84=0,C84-C82,A84*1000+C84-A82*1000-C82)</f>
        <v>50</v>
      </c>
      <c r="G83" s="18">
        <f t="shared" ref="G83" si="54">(D84+D82)/2*F83</f>
        <v>5.5</v>
      </c>
      <c r="H83" s="19">
        <f t="shared" ref="H83" si="55">(E84+E82)/2*F83</f>
        <v>1</v>
      </c>
    </row>
    <row r="84" spans="1:8">
      <c r="A84" s="15">
        <v>4</v>
      </c>
      <c r="B84" s="16" t="s">
        <v>7</v>
      </c>
      <c r="C84" s="17">
        <v>750</v>
      </c>
      <c r="D84" s="18">
        <v>0.02</v>
      </c>
      <c r="E84" s="19">
        <v>0.04</v>
      </c>
      <c r="F84" s="26"/>
      <c r="G84" s="27"/>
      <c r="H84" s="28"/>
    </row>
    <row r="85" spans="1:8">
      <c r="A85" s="15"/>
      <c r="B85" s="32"/>
      <c r="C85" s="17"/>
      <c r="D85" s="27"/>
      <c r="E85" s="28"/>
      <c r="F85" s="26">
        <f t="shared" ref="F85" si="56">IF(A84+A86=0,C86-C84,A86*1000+C86-A84*1000-C84)</f>
        <v>50</v>
      </c>
      <c r="G85" s="18">
        <f t="shared" ref="G85" si="57">(D86+D84)/2*F85</f>
        <v>1.5</v>
      </c>
      <c r="H85" s="19">
        <f t="shared" ref="H85" si="58">(E86+E84)/2*F85</f>
        <v>1.7500000000000002</v>
      </c>
    </row>
    <row r="86" spans="1:8">
      <c r="A86" s="15">
        <v>4</v>
      </c>
      <c r="B86" s="16" t="s">
        <v>7</v>
      </c>
      <c r="C86" s="17">
        <v>800</v>
      </c>
      <c r="D86" s="18">
        <v>0.04</v>
      </c>
      <c r="E86" s="19">
        <v>0.03</v>
      </c>
      <c r="F86" s="26"/>
      <c r="G86" s="27"/>
      <c r="H86" s="28"/>
    </row>
    <row r="87" spans="1:8">
      <c r="A87" s="15"/>
      <c r="B87" s="32"/>
      <c r="C87" s="17"/>
      <c r="D87" s="27"/>
      <c r="E87" s="28"/>
      <c r="F87" s="26">
        <f t="shared" ref="F87" si="59">IF(A86+A88=0,C88-C86,A88*1000+C88-A86*1000-C86)</f>
        <v>50</v>
      </c>
      <c r="G87" s="18">
        <f t="shared" ref="G87" si="60">(D88+D86)/2*F87</f>
        <v>6.5</v>
      </c>
      <c r="H87" s="19">
        <f t="shared" ref="H87" si="61">(E88+E86)/2*F87</f>
        <v>0.75</v>
      </c>
    </row>
    <row r="88" spans="1:8">
      <c r="A88" s="15">
        <v>4</v>
      </c>
      <c r="B88" s="16" t="s">
        <v>7</v>
      </c>
      <c r="C88" s="17">
        <v>850</v>
      </c>
      <c r="D88" s="18">
        <v>0.22</v>
      </c>
      <c r="E88" s="19">
        <v>0</v>
      </c>
      <c r="F88" s="26"/>
      <c r="G88" s="27"/>
      <c r="H88" s="28"/>
    </row>
    <row r="89" spans="1:8">
      <c r="A89" s="15"/>
      <c r="B89" s="32"/>
      <c r="C89" s="17"/>
      <c r="D89" s="27"/>
      <c r="E89" s="28"/>
      <c r="F89" s="26">
        <f t="shared" ref="F89" si="62">IF(A88+A90=0,C90-C88,A90*1000+C90-A88*1000-C88)</f>
        <v>50</v>
      </c>
      <c r="G89" s="18">
        <f t="shared" ref="G89" si="63">(D90+D88)/2*F89</f>
        <v>6.5</v>
      </c>
      <c r="H89" s="19">
        <f t="shared" ref="H89" si="64">(E90+E88)/2*F89</f>
        <v>2</v>
      </c>
    </row>
    <row r="90" spans="1:8">
      <c r="A90" s="15">
        <v>4</v>
      </c>
      <c r="B90" s="16" t="s">
        <v>7</v>
      </c>
      <c r="C90" s="17">
        <v>900</v>
      </c>
      <c r="D90" s="18">
        <v>0.04</v>
      </c>
      <c r="E90" s="19">
        <v>0.08</v>
      </c>
      <c r="F90" s="26"/>
      <c r="G90" s="27"/>
      <c r="H90" s="28"/>
    </row>
    <row r="91" spans="1:8">
      <c r="A91" s="15"/>
      <c r="B91" s="32"/>
      <c r="C91" s="17"/>
      <c r="D91" s="27"/>
      <c r="E91" s="28"/>
      <c r="F91" s="26">
        <f t="shared" ref="F91" si="65">IF(A90+A92=0,C92-C90,A92*1000+C92-A90*1000-C90)</f>
        <v>50</v>
      </c>
      <c r="G91" s="18">
        <f t="shared" ref="G91" si="66">(D92+D90)/2*F91</f>
        <v>3.75</v>
      </c>
      <c r="H91" s="19">
        <f t="shared" ref="H91" si="67">(E92+E90)/2*F91</f>
        <v>2.25</v>
      </c>
    </row>
    <row r="92" spans="1:8">
      <c r="A92" s="15">
        <v>4</v>
      </c>
      <c r="B92" s="16" t="s">
        <v>7</v>
      </c>
      <c r="C92" s="17">
        <v>950</v>
      </c>
      <c r="D92" s="18">
        <v>0.11</v>
      </c>
      <c r="E92" s="19">
        <v>0.01</v>
      </c>
      <c r="F92" s="26"/>
      <c r="G92" s="27"/>
      <c r="H92" s="28"/>
    </row>
    <row r="93" spans="1:8">
      <c r="A93" s="15"/>
      <c r="B93" s="32"/>
      <c r="C93" s="17"/>
      <c r="D93" s="27"/>
      <c r="E93" s="28"/>
      <c r="F93" s="26">
        <f t="shared" ref="F93" si="68">IF(A92+A94=0,C94-C92,A94*1000+C94-A92*1000-C92)</f>
        <v>50</v>
      </c>
      <c r="G93" s="18">
        <f t="shared" ref="G93" si="69">(D94+D92)/2*F93</f>
        <v>11</v>
      </c>
      <c r="H93" s="19">
        <f t="shared" ref="H93" si="70">(E94+E92)/2*F93</f>
        <v>0.25</v>
      </c>
    </row>
    <row r="94" spans="1:8">
      <c r="A94" s="15">
        <v>5</v>
      </c>
      <c r="B94" s="16" t="s">
        <v>7</v>
      </c>
      <c r="C94" s="17">
        <v>0</v>
      </c>
      <c r="D94" s="18">
        <v>0.33</v>
      </c>
      <c r="E94" s="19">
        <v>0</v>
      </c>
      <c r="F94" s="26"/>
      <c r="G94" s="27"/>
      <c r="H94" s="28"/>
    </row>
    <row r="95" spans="1:8">
      <c r="A95" s="15"/>
      <c r="B95" s="32"/>
      <c r="C95" s="17"/>
      <c r="D95" s="27"/>
      <c r="E95" s="28"/>
      <c r="F95" s="26">
        <f t="shared" ref="F95" si="71">IF(A94+A96=0,C96-C94,A96*1000+C96-A94*1000-C94)</f>
        <v>50</v>
      </c>
      <c r="G95" s="18">
        <f t="shared" ref="G95" si="72">(D96+D94)/2*F95</f>
        <v>24.25</v>
      </c>
      <c r="H95" s="19">
        <f t="shared" ref="H95" si="73">(E96+E94)/2*F95</f>
        <v>0</v>
      </c>
    </row>
    <row r="96" spans="1:8">
      <c r="A96" s="15">
        <v>5</v>
      </c>
      <c r="B96" s="16" t="s">
        <v>7</v>
      </c>
      <c r="C96" s="17">
        <v>50</v>
      </c>
      <c r="D96" s="18">
        <v>0.64</v>
      </c>
      <c r="E96" s="19">
        <v>0</v>
      </c>
      <c r="F96" s="26"/>
      <c r="G96" s="27"/>
      <c r="H96" s="28"/>
    </row>
    <row r="97" spans="1:8">
      <c r="A97" s="15"/>
      <c r="B97" s="32"/>
      <c r="C97" s="17"/>
      <c r="D97" s="27"/>
      <c r="E97" s="28"/>
      <c r="F97" s="26">
        <f t="shared" ref="F97" si="74">IF(A96+A98=0,C98-C96,A98*1000+C98-A96*1000-C96)</f>
        <v>50</v>
      </c>
      <c r="G97" s="18">
        <f t="shared" ref="G97" si="75">(D98+D96)/2*F97</f>
        <v>30.000000000000004</v>
      </c>
      <c r="H97" s="19">
        <f t="shared" ref="H97" si="76">(E98+E96)/2*F97</f>
        <v>0</v>
      </c>
    </row>
    <row r="98" spans="1:8">
      <c r="A98" s="15">
        <v>5</v>
      </c>
      <c r="B98" s="16" t="s">
        <v>7</v>
      </c>
      <c r="C98" s="17">
        <v>100</v>
      </c>
      <c r="D98" s="18">
        <v>0.56000000000000005</v>
      </c>
      <c r="E98" s="19">
        <v>0</v>
      </c>
      <c r="F98" s="26"/>
      <c r="G98" s="27"/>
      <c r="H98" s="28"/>
    </row>
    <row r="99" spans="1:8">
      <c r="A99" s="15"/>
      <c r="B99" s="32"/>
      <c r="C99" s="17"/>
      <c r="D99" s="27"/>
      <c r="E99" s="28"/>
      <c r="F99" s="26">
        <f t="shared" ref="F99" si="77">IF(A98+A100=0,C100-C98,A100*1000+C100-A98*1000-C98)</f>
        <v>30.819999999999709</v>
      </c>
      <c r="G99" s="18">
        <f t="shared" ref="G99" si="78">(D100+D98)/2*F99</f>
        <v>41.298799999999609</v>
      </c>
      <c r="H99" s="19">
        <f t="shared" ref="H99" si="79">(E100+E98)/2*F99</f>
        <v>1.5409999999999855</v>
      </c>
    </row>
    <row r="100" spans="1:8" ht="15" thickBot="1">
      <c r="A100" s="15">
        <v>5</v>
      </c>
      <c r="B100" s="16" t="s">
        <v>7</v>
      </c>
      <c r="C100" s="17">
        <v>130.82</v>
      </c>
      <c r="D100" s="18">
        <v>2.12</v>
      </c>
      <c r="E100" s="19">
        <v>0.1</v>
      </c>
      <c r="F100" s="26"/>
      <c r="G100" s="27"/>
      <c r="H100" s="28"/>
    </row>
    <row r="101" spans="1:8" ht="16.5" thickTop="1" thickBot="1">
      <c r="A101" s="33" t="s">
        <v>8</v>
      </c>
      <c r="B101" s="33"/>
      <c r="C101" s="33"/>
      <c r="D101" s="22"/>
      <c r="E101" s="22"/>
      <c r="F101" s="22"/>
      <c r="G101" s="23">
        <f>SUM(G10:G100)</f>
        <v>292.72379999999964</v>
      </c>
      <c r="H101" s="24">
        <f>SUM(H10:H100)</f>
        <v>184.291</v>
      </c>
    </row>
    <row r="102" spans="1:8" ht="15" thickTop="1"/>
  </sheetData>
  <mergeCells count="12">
    <mergeCell ref="H7:H8"/>
    <mergeCell ref="A101:C101"/>
    <mergeCell ref="C1:G1"/>
    <mergeCell ref="C2:G4"/>
    <mergeCell ref="G5:H5"/>
    <mergeCell ref="A6:C9"/>
    <mergeCell ref="D6:E6"/>
    <mergeCell ref="G6:H6"/>
    <mergeCell ref="D7:D8"/>
    <mergeCell ref="E7:E8"/>
    <mergeCell ref="F7:F8"/>
    <mergeCell ref="G7:G8"/>
  </mergeCells>
  <printOptions horizontalCentered="1"/>
  <pageMargins left="1.4960629921259843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odcinek 1</vt:lpstr>
      <vt:lpstr>odcinek 2</vt:lpstr>
      <vt:lpstr>__xlnm.Print_Titles_1</vt:lpstr>
      <vt:lpstr>'odcinek 1'!Tytuły_wydruku</vt:lpstr>
      <vt:lpstr>'odcinek 2'!Tytuły_wydruku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terminal00</dc:creator>
  <cp:lastModifiedBy>Ola</cp:lastModifiedBy>
  <cp:lastPrinted>2018-01-06T18:40:07Z</cp:lastPrinted>
  <dcterms:created xsi:type="dcterms:W3CDTF">2013-06-13T12:30:47Z</dcterms:created>
  <dcterms:modified xsi:type="dcterms:W3CDTF">2018-01-06T18:46:59Z</dcterms:modified>
</cp:coreProperties>
</file>